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11學年度課研組業務\111圖書閱讀\111-1圖書採購\"/>
    </mc:Choice>
  </mc:AlternateContent>
  <bookViews>
    <workbookView xWindow="0" yWindow="0" windowWidth="23040" windowHeight="10416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N26" i="1" l="1"/>
  <c r="I180" i="1"/>
  <c r="G180" i="1"/>
  <c r="I178" i="1" l="1"/>
  <c r="I26" i="1"/>
  <c r="I172" i="1"/>
  <c r="I177" i="1"/>
  <c r="I176" i="1"/>
  <c r="I175" i="1"/>
  <c r="I174" i="1"/>
  <c r="I44" i="1"/>
  <c r="I173" i="1"/>
  <c r="I171" i="1"/>
  <c r="I170" i="1"/>
  <c r="I169" i="1" l="1"/>
  <c r="I113" i="1" l="1"/>
  <c r="I87" i="1" l="1"/>
  <c r="I84" i="1"/>
  <c r="I85" i="1"/>
  <c r="I86" i="1"/>
  <c r="I30" i="1" l="1"/>
  <c r="I29" i="1"/>
  <c r="I112" i="1" l="1"/>
  <c r="I111" i="1"/>
  <c r="I110" i="1"/>
  <c r="I109" i="1"/>
  <c r="I108" i="1"/>
  <c r="I107" i="1"/>
  <c r="I106" i="1"/>
  <c r="I105" i="1"/>
  <c r="I104" i="1"/>
  <c r="I41" i="1"/>
  <c r="I103" i="1"/>
  <c r="I102" i="1"/>
  <c r="I101" i="1"/>
  <c r="I100" i="1"/>
  <c r="I99" i="1"/>
  <c r="I98" i="1"/>
  <c r="I97" i="1"/>
  <c r="I96" i="1"/>
  <c r="I95" i="1"/>
  <c r="I94" i="1"/>
  <c r="I40" i="1"/>
  <c r="I93" i="1"/>
  <c r="I92" i="1"/>
  <c r="I91" i="1"/>
  <c r="I38" i="1"/>
  <c r="I37" i="1"/>
  <c r="I43" i="1"/>
  <c r="I90" i="1"/>
  <c r="I89" i="1"/>
  <c r="I31" i="1"/>
  <c r="I42" i="1"/>
  <c r="I39" i="1" l="1"/>
  <c r="I88" i="1"/>
  <c r="I114" i="1"/>
  <c r="I167" i="1"/>
  <c r="I168" i="1"/>
  <c r="I81" i="1"/>
  <c r="I82" i="1"/>
  <c r="I83" i="1"/>
  <c r="I32" i="1"/>
  <c r="I33" i="1"/>
  <c r="I34" i="1"/>
  <c r="I35" i="1"/>
  <c r="I166" i="1" l="1"/>
  <c r="I165" i="1"/>
  <c r="I164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25" i="1" l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28" i="1" l="1"/>
  <c r="I27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</calcChain>
</file>

<file path=xl/sharedStrings.xml><?xml version="1.0" encoding="utf-8"?>
<sst xmlns="http://schemas.openxmlformats.org/spreadsheetml/2006/main" count="1317" uniqueCount="618">
  <si>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</si>
  <si>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</si>
  <si>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</si>
  <si>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</si>
  <si>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</si>
  <si>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</si>
  <si>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</si>
  <si>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</si>
  <si>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</si>
  <si>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</si>
  <si>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</si>
  <si>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</si>
  <si>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</si>
  <si>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</si>
  <si>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否</t>
    <phoneticPr fontId="1" type="noConversion"/>
  </si>
  <si>
    <t xml:space="preserve">            臺南市111學年度中西區永福國小圖書館（室）圖書採購書單                   </t>
    <phoneticPr fontId="1" type="noConversion"/>
  </si>
  <si>
    <t>否</t>
    <phoneticPr fontId="1" type="noConversion"/>
  </si>
  <si>
    <t>否</t>
    <phoneticPr fontId="1" type="noConversion"/>
  </si>
  <si>
    <t>親子天下</t>
    <phoneticPr fontId="1" type="noConversion"/>
  </si>
  <si>
    <t>否</t>
    <phoneticPr fontId="1" type="noConversion"/>
  </si>
  <si>
    <t>我有兩個家（二版）</t>
    <phoneticPr fontId="1" type="noConversion"/>
  </si>
  <si>
    <t>瑪莉安.德.史梅特文; 妮可.塔斯瑪圖; 鄭如瑤翻譯</t>
    <phoneticPr fontId="1" type="noConversion"/>
  </si>
  <si>
    <t>是</t>
    <phoneticPr fontId="1" type="noConversion"/>
  </si>
  <si>
    <t xml:space="preserve">康軒編輯群, 黃健琪 </t>
    <phoneticPr fontId="1" type="noConversion"/>
  </si>
  <si>
    <t>五南</t>
    <phoneticPr fontId="1" type="noConversion"/>
  </si>
  <si>
    <t>否</t>
  </si>
  <si>
    <t>小天下</t>
  </si>
  <si>
    <t>親子天下</t>
  </si>
  <si>
    <t xml:space="preserve">壞心姑媽：大衛．威廉幽默成長小說 8 </t>
  </si>
  <si>
    <t> 大衛．威廉</t>
  </si>
  <si>
    <t>晨星</t>
  </si>
  <si>
    <t xml:space="preserve">偷石膏的女孩 </t>
  </si>
  <si>
    <t> 安娜．沃茲</t>
  </si>
  <si>
    <t xml:space="preserve">永恆的點點女王：草間彌生 </t>
  </si>
  <si>
    <t> 周姚萍</t>
  </si>
  <si>
    <t xml:space="preserve">國家地理經典童話：綠野仙蹤 </t>
  </si>
  <si>
    <t> 李曼‧法蘭克‧鮑姆</t>
  </si>
  <si>
    <t>大石國際文化</t>
  </si>
  <si>
    <t xml:space="preserve">歡迎光臨古埃及 </t>
  </si>
  <si>
    <t> 詹姆士‧戴維斯作.繪</t>
  </si>
  <si>
    <t xml:space="preserve">遇見世界古文明：歡迎光臨古羅馬 </t>
  </si>
  <si>
    <t>詹姆士．戴維斯</t>
  </si>
  <si>
    <t>親子天下  </t>
    <phoneticPr fontId="6" type="noConversion"/>
  </si>
  <si>
    <t xml:space="preserve">鑑識科學好好玩：採證指紋、鑑定 DNA、搜集微物跡證……5 大主題 X40 個跨學科實驗，成為小小 CSI 鑑識專家！ </t>
  </si>
  <si>
    <t> 吉姆．魏斯</t>
  </si>
  <si>
    <t>小麥田</t>
  </si>
  <si>
    <t xml:space="preserve">給孩子的中國神話故事(上)：砰!轟隆隆!神仙來了 </t>
  </si>
  <si>
    <t> 王文華</t>
  </si>
  <si>
    <t xml:space="preserve">給孩子的中國神話故事(下)：嘩! 乒乒乓乓! 仙界大作戰 </t>
  </si>
  <si>
    <t>小麥田(城邦)</t>
  </si>
  <si>
    <t xml:space="preserve">難民：世界上最悲傷的旅人 </t>
  </si>
  <si>
    <t> 河永植</t>
  </si>
  <si>
    <t>聯經出版</t>
  </si>
  <si>
    <t xml:space="preserve">班上來了一隻貓 </t>
  </si>
  <si>
    <t> 重松清</t>
  </si>
  <si>
    <t xml:space="preserve">皇上有令：30 位帝王點點名 </t>
  </si>
  <si>
    <t> 管家琪</t>
  </si>
  <si>
    <t>幼獅文化  </t>
  </si>
  <si>
    <t xml:space="preserve">特別女生薩哈拉 </t>
  </si>
  <si>
    <t>愛絲梅.拉吉.柯德爾著; 陳水平譯 </t>
  </si>
  <si>
    <t>小魯文化</t>
  </si>
  <si>
    <t xml:space="preserve">遇見世界古文明：歡迎光臨古希臘 </t>
  </si>
  <si>
    <t>詹姆士.戴維斯(James Davies)作.繪; 郭恩惠譯 </t>
  </si>
  <si>
    <t>親子天下 </t>
  </si>
  <si>
    <t xml:space="preserve">少年讀西遊記 1：齊天大聖孫悟空 </t>
  </si>
  <si>
    <t>張嘉驊作; 唐唐繪 </t>
  </si>
  <si>
    <t>遠見天下文化 </t>
  </si>
  <si>
    <t xml:space="preserve">一把蓮：黑水溝傳奇（三版） </t>
  </si>
  <si>
    <t>林滿秋著 </t>
  </si>
  <si>
    <t>天衛文化 </t>
  </si>
  <si>
    <t xml:space="preserve">少年讀西遊記 2：從風到火的考驗 </t>
  </si>
  <si>
    <t xml:space="preserve">少年讀西遊記 3：降妖伏魔取真經 </t>
  </si>
  <si>
    <t xml:space="preserve">給媽媽的深夜日記 </t>
  </si>
  <si>
    <t>薇拉.西蘭達妮(Veera Hiranandani)著; 鄒嘉容譯 </t>
  </si>
  <si>
    <t xml:space="preserve">畢業那一年：石縫裡的信 </t>
  </si>
  <si>
    <t>蔡宜容作; 法蘭克圖 </t>
  </si>
  <si>
    <t>小兵 </t>
  </si>
  <si>
    <t xml:space="preserve">廁所幫少年偵探 3：地下室鬧鬼 </t>
  </si>
  <si>
    <t>林佑儒著</t>
  </si>
  <si>
    <t>小魯文化 </t>
  </si>
  <si>
    <t xml:space="preserve">蘿兒的家庭筆記 </t>
  </si>
  <si>
    <t>艾梅莉.克里奇利(Emily Critchley)作; 南君繪; 柯清心譯 </t>
  </si>
  <si>
    <t>幼獅 </t>
  </si>
  <si>
    <t xml:space="preserve">養心 1：消失的生死玦 </t>
  </si>
  <si>
    <t>陳郁如文 </t>
  </si>
  <si>
    <t xml:space="preserve">當我們同在一起 </t>
  </si>
  <si>
    <t>高森美由紀作; mirocomachiko繪; 米雅譯 </t>
  </si>
  <si>
    <t>台灣東方</t>
  </si>
  <si>
    <t xml:space="preserve">奇怪的滅絕動物超可惜！圖鑑 </t>
  </si>
  <si>
    <t>沼笠航著; 張東君譯 </t>
  </si>
  <si>
    <t>遠流</t>
  </si>
  <si>
    <t xml:space="preserve">少年偵探法律事件簿 1：等價交換 </t>
  </si>
  <si>
    <t>維姬.葛朗特(Vicki Grant)著; 柯清心譯 </t>
  </si>
  <si>
    <t xml:space="preserve">墓園女孩 </t>
  </si>
  <si>
    <t>麗莎.湯普森(Lisa Thompson)著; 陳柔含譯 </t>
  </si>
  <si>
    <t>小樹文化</t>
  </si>
  <si>
    <t xml:space="preserve">12 月的暑假：健太與小實的冒險日記 </t>
  </si>
  <si>
    <t>川端裕人文; 杉田比呂美圖; 黃碧君譯 </t>
  </si>
  <si>
    <t>天下雜誌 </t>
  </si>
  <si>
    <t xml:space="preserve">我們一起走，迪克 </t>
  </si>
  <si>
    <t>沈石溪著 </t>
  </si>
  <si>
    <t>風雲時代 </t>
  </si>
  <si>
    <t xml:space="preserve">月光下的藏人尋 </t>
  </si>
  <si>
    <t>陳怡如著; 吳嘉鴻圖 </t>
  </si>
  <si>
    <t>九歌 </t>
  </si>
  <si>
    <t xml:space="preserve">童話莊子 </t>
  </si>
  <si>
    <t>哲也著; 徐萃, 姬炤華繪</t>
  </si>
  <si>
    <t xml:space="preserve">世界第一的草莓 </t>
  </si>
  <si>
    <t>林木林文; 庄野菜穗子圖; 米雅譯 </t>
  </si>
  <si>
    <t>拾光工作室 </t>
  </si>
  <si>
    <t xml:space="preserve">我們的狗，阿拉斯加 </t>
  </si>
  <si>
    <t>安娜.沃茲(Anna Woltz)著; 林敏雅譯 </t>
  </si>
  <si>
    <t xml:space="preserve">梵谷兄弟 </t>
  </si>
  <si>
    <t>黛博拉.海莉曼(Deborah Heiligman)著; 謝佩妏譯 </t>
  </si>
  <si>
    <t>博識圖書 </t>
  </si>
  <si>
    <t xml:space="preserve">SURVIVE 最強的生存術：效法 72 種動物的生存優勢，創造最強的生存方式！ </t>
  </si>
  <si>
    <t>麻生羽呂, 篠原kaori著; 曾盈慈譯 </t>
  </si>
  <si>
    <t>晨星 </t>
  </si>
  <si>
    <t xml:space="preserve">程式特攻隊 1：二進位機器鳥 </t>
  </si>
  <si>
    <t>楊謹倫文; 麥可.霍姆斯圖; 陳信宏譯 </t>
  </si>
  <si>
    <t>遠見天下文化</t>
  </si>
  <si>
    <t xml:space="preserve">什麼啦！這也是資訊科學 </t>
  </si>
  <si>
    <t>謝宗翔作 </t>
  </si>
  <si>
    <t>聚光文創 </t>
  </si>
  <si>
    <t xml:space="preserve">STEAM 科學好好玩：史萊姆、襪子離心機、野餐墊相對論……隨手取得家中器材，體驗 12 大類跨領域學科，玩出科學腦 </t>
  </si>
  <si>
    <t>莉茲.李.海納克(Liz Lee Heinecke)作; 王翎, 甘錫安譯 </t>
  </si>
  <si>
    <t xml:space="preserve">城市自然小偵探：田園老師的校外自然課 </t>
  </si>
  <si>
    <t>羅友徹著 </t>
  </si>
  <si>
    <t xml:space="preserve">光音熱大魔術(全新版) </t>
  </si>
  <si>
    <t>東方編輯小組企畫.撰稿; 劉建志漫畫 </t>
  </si>
  <si>
    <t>台灣東方 </t>
  </si>
  <si>
    <t xml:space="preserve">蔬菜是怎麼長大的呀？ </t>
  </si>
  <si>
    <t>婕爾達.繆勒(Gerda Muller)圖.文; 徐麗松譯 </t>
  </si>
  <si>
    <t>水滴文化 </t>
  </si>
  <si>
    <t xml:space="preserve">假面淑女-威王偵探社 </t>
  </si>
  <si>
    <t>羅蘋.史蒂文絲(Robin Stevens)著; 陳宏淑譯 </t>
  </si>
  <si>
    <t>臺灣東方 </t>
  </si>
  <si>
    <t xml:space="preserve">妹妹的新丁粄 </t>
  </si>
  <si>
    <t>鄭丞鈞著; 蘇力卡圖 </t>
  </si>
  <si>
    <t>大番薯的小綠芽：台灣月曆的故事 (二版)</t>
    <phoneticPr fontId="7" type="noConversion"/>
  </si>
  <si>
    <t xml:space="preserve"> 鄭宗弦</t>
    <phoneticPr fontId="7" type="noConversion"/>
  </si>
  <si>
    <t>聯經出版公司 </t>
  </si>
  <si>
    <t xml:space="preserve">戰火下的小花 </t>
  </si>
  <si>
    <t>黛博拉.艾里斯(Deborah Ellis)原著; 諾拉.托美(Nora Twomey∕)改編; 李靜宜譯 </t>
  </si>
  <si>
    <t>字畝文化 </t>
  </si>
  <si>
    <t xml:space="preserve">天才少女福爾摩斯 1：消失的侯爵 </t>
  </si>
  <si>
    <t>南西.史賓格(Nancy Springer)著; 金瑄桓, 吳珊如翻譯 </t>
  </si>
  <si>
    <t>三采文化 </t>
  </si>
  <si>
    <t xml:space="preserve">晨讀 10 分鐘：嘆為觀止！科學故事集 6 </t>
  </si>
  <si>
    <t>科學故事集編輯委員會編; 張東君譯 </t>
  </si>
  <si>
    <t xml:space="preserve">五年五班，三劍客 </t>
  </si>
  <si>
    <t>洪志明作; 黃雄生繪</t>
  </si>
  <si>
    <t>怕浪費奶奶1：怕浪費奶奶</t>
    <phoneticPr fontId="1" type="noConversion"/>
  </si>
  <si>
    <t>否</t>
    <phoneticPr fontId="1" type="noConversion"/>
  </si>
  <si>
    <t xml:space="preserve">Piggybook </t>
    <phoneticPr fontId="1" type="noConversion"/>
  </si>
  <si>
    <t>Browne, Anthony</t>
    <phoneticPr fontId="1" type="noConversion"/>
  </si>
  <si>
    <t>Dragonfly Books</t>
    <phoneticPr fontId="1" type="noConversion"/>
  </si>
  <si>
    <t>美國</t>
    <phoneticPr fontId="1" type="noConversion"/>
  </si>
  <si>
    <t>否</t>
    <phoneticPr fontId="1" type="noConversion"/>
  </si>
  <si>
    <t>Bringing in the New Year</t>
    <phoneticPr fontId="1" type="noConversion"/>
  </si>
  <si>
    <t xml:space="preserve"> Lin, Grace</t>
    <phoneticPr fontId="1" type="noConversion"/>
  </si>
  <si>
    <t>Alfred A. Knopf Books for Young Readers</t>
    <phoneticPr fontId="1" type="noConversion"/>
  </si>
  <si>
    <t>美國</t>
  </si>
  <si>
    <t>Be a Friend to Trees</t>
    <phoneticPr fontId="1" type="noConversion"/>
  </si>
  <si>
    <t xml:space="preserve"> Lauber, Patricia/ Keller, Holly (ILT)</t>
    <phoneticPr fontId="1" type="noConversion"/>
  </si>
  <si>
    <t>Turtleback Books</t>
    <phoneticPr fontId="1" type="noConversion"/>
  </si>
  <si>
    <t>Z Is for Moose</t>
    <phoneticPr fontId="1" type="noConversion"/>
  </si>
  <si>
    <t>Bingham, Kelly/ Zelinsky, Paul O. (ILT)</t>
    <phoneticPr fontId="1" type="noConversion"/>
  </si>
  <si>
    <t>Greenwillow Books</t>
    <phoneticPr fontId="1" type="noConversion"/>
  </si>
  <si>
    <t>否</t>
    <phoneticPr fontId="1" type="noConversion"/>
  </si>
  <si>
    <t>My Green Day</t>
    <phoneticPr fontId="1" type="noConversion"/>
  </si>
  <si>
    <t>Melanie Walsh</t>
    <phoneticPr fontId="1" type="noConversion"/>
  </si>
  <si>
    <t>Walker Books</t>
    <phoneticPr fontId="1" type="noConversion"/>
  </si>
  <si>
    <t>英國</t>
    <phoneticPr fontId="1" type="noConversion"/>
  </si>
  <si>
    <t>Who Eats What? Food Chains and Food Webs</t>
    <phoneticPr fontId="1" type="noConversion"/>
  </si>
  <si>
    <t>Patricia Lauber</t>
    <phoneticPr fontId="1" type="noConversion"/>
  </si>
  <si>
    <t>Harper Collins USA</t>
    <phoneticPr fontId="1" type="noConversion"/>
  </si>
  <si>
    <t>美國</t>
    <phoneticPr fontId="1" type="noConversion"/>
  </si>
  <si>
    <t>Bark, George</t>
    <phoneticPr fontId="1" type="noConversion"/>
  </si>
  <si>
    <t>Feiffer, Jules</t>
    <phoneticPr fontId="1" type="noConversion"/>
  </si>
  <si>
    <t>HarperCollins</t>
    <phoneticPr fontId="1" type="noConversion"/>
  </si>
  <si>
    <t xml:space="preserve">Just Ask! Be Different, Be Brave, Be You </t>
    <phoneticPr fontId="1" type="noConversion"/>
  </si>
  <si>
    <t>Sotomayor, Sonia/ López, Rafael (ILT)</t>
    <phoneticPr fontId="1" type="noConversion"/>
  </si>
  <si>
    <t>Philomel Books</t>
    <phoneticPr fontId="1" type="noConversion"/>
  </si>
  <si>
    <t>Malala's Magic Pencil</t>
    <phoneticPr fontId="1" type="noConversion"/>
  </si>
  <si>
    <t>Yousafzai, Malala/ Kerascoët (ILT)</t>
    <phoneticPr fontId="1" type="noConversion"/>
  </si>
  <si>
    <t>Little, Brown Books for Young Readers</t>
    <phoneticPr fontId="1" type="noConversion"/>
  </si>
  <si>
    <t>How Santa Got His Job</t>
    <phoneticPr fontId="1" type="noConversion"/>
  </si>
  <si>
    <t>Krensky, Stephen/ Schindler, S. D.</t>
    <phoneticPr fontId="1" type="noConversion"/>
  </si>
  <si>
    <t>Simon &amp; Schuster</t>
    <phoneticPr fontId="1" type="noConversion"/>
  </si>
  <si>
    <t>All About Feelings</t>
    <phoneticPr fontId="1" type="noConversion"/>
  </si>
  <si>
    <t>Felicity Brooks,Mar Ferrero (ILT)</t>
    <phoneticPr fontId="1" type="noConversion"/>
  </si>
  <si>
    <t>Usborne Publishing Ltd</t>
    <phoneticPr fontId="1" type="noConversion"/>
  </si>
  <si>
    <t>Kitten’s First Full Moon</t>
    <phoneticPr fontId="1" type="noConversion"/>
  </si>
  <si>
    <t>Henkes, Kevin</t>
    <phoneticPr fontId="1" type="noConversion"/>
  </si>
  <si>
    <t>10 Fat Turkeys</t>
    <phoneticPr fontId="1" type="noConversion"/>
  </si>
  <si>
    <t xml:space="preserve"> Johnston, Roger D./ Johnston, Susan T./ Deas, Richard F. (ILT)</t>
    <phoneticPr fontId="1" type="noConversion"/>
  </si>
  <si>
    <t>Cartwheel Books</t>
    <phoneticPr fontId="1" type="noConversion"/>
  </si>
  <si>
    <t>How to Catch the Easter Bunny</t>
    <phoneticPr fontId="1" type="noConversion"/>
  </si>
  <si>
    <t xml:space="preserve"> Wallace, Adam/ Elkerton, Andy (ILT)/ Heyborne, Kirby (NRT)</t>
    <phoneticPr fontId="1" type="noConversion"/>
  </si>
  <si>
    <t>Dreamscape Media</t>
    <phoneticPr fontId="1" type="noConversion"/>
  </si>
  <si>
    <t>美國</t>
    <phoneticPr fontId="1" type="noConversion"/>
  </si>
  <si>
    <t>是</t>
    <phoneticPr fontId="1" type="noConversion"/>
  </si>
  <si>
    <t>The Wind Blew</t>
    <phoneticPr fontId="1" type="noConversion"/>
  </si>
  <si>
    <t>Hutchins, Pat</t>
    <phoneticPr fontId="1" type="noConversion"/>
  </si>
  <si>
    <t>Simon &amp; Schuster</t>
    <phoneticPr fontId="1" type="noConversion"/>
  </si>
  <si>
    <t>068971744X</t>
    <phoneticPr fontId="1" type="noConversion"/>
  </si>
  <si>
    <t>All about Weather</t>
    <phoneticPr fontId="1" type="noConversion"/>
  </si>
  <si>
    <t xml:space="preserve"> Harajli, Huda</t>
    <phoneticPr fontId="1" type="noConversion"/>
  </si>
  <si>
    <t>Rockridge Press</t>
    <phoneticPr fontId="1" type="noConversion"/>
  </si>
  <si>
    <t>I See a Shadow</t>
    <phoneticPr fontId="1" type="noConversion"/>
  </si>
  <si>
    <t>Breen, Laura</t>
    <phoneticPr fontId="1" type="noConversion"/>
  </si>
  <si>
    <t>Feiwel &amp; Friends</t>
    <phoneticPr fontId="1" type="noConversion"/>
  </si>
  <si>
    <t>Red Light, Green Light</t>
    <phoneticPr fontId="1" type="noConversion"/>
  </si>
  <si>
    <t>Taylor, Michael/ Bassani, Srimalie (ILT)</t>
  </si>
  <si>
    <t>Ready Readers</t>
    <phoneticPr fontId="1" type="noConversion"/>
  </si>
  <si>
    <t>Puddle</t>
    <phoneticPr fontId="1" type="noConversion"/>
  </si>
  <si>
    <t>Yum, Hyewon</t>
    <phoneticPr fontId="1" type="noConversion"/>
  </si>
  <si>
    <t>Farrar, Straus and Giroux (Byr)</t>
    <phoneticPr fontId="1" type="noConversion"/>
  </si>
  <si>
    <t>We Need Water</t>
    <phoneticPr fontId="1" type="noConversion"/>
  </si>
  <si>
    <t>Ghigna, Charles/ Jatkowska, Ag (ILT)</t>
    <phoneticPr fontId="1" type="noConversion"/>
  </si>
  <si>
    <t>Picture Window Books</t>
    <phoneticPr fontId="1" type="noConversion"/>
  </si>
  <si>
    <t>否</t>
    <phoneticPr fontId="1" type="noConversion"/>
  </si>
  <si>
    <t>Blackout</t>
    <phoneticPr fontId="1" type="noConversion"/>
  </si>
  <si>
    <t>Rocco, John</t>
    <phoneticPr fontId="1" type="noConversion"/>
  </si>
  <si>
    <t>Disney-Hyperion</t>
    <phoneticPr fontId="1" type="noConversion"/>
  </si>
  <si>
    <t>Ten Timid Ghosts</t>
    <phoneticPr fontId="1" type="noConversion"/>
  </si>
  <si>
    <t>O’Connell, Jennifer</t>
    <phoneticPr fontId="1" type="noConversion"/>
  </si>
  <si>
    <t>Cartwheel Books</t>
    <phoneticPr fontId="1" type="noConversion"/>
  </si>
  <si>
    <t>否</t>
    <phoneticPr fontId="1" type="noConversion"/>
  </si>
  <si>
    <t>The Berenstain Bears Go to the Doctor</t>
    <phoneticPr fontId="1" type="noConversion"/>
  </si>
  <si>
    <t>Berenstain, Stan/ Berenstain, Jan</t>
    <phoneticPr fontId="1" type="noConversion"/>
  </si>
  <si>
    <t>Turtleback Books</t>
    <phoneticPr fontId="1" type="noConversion"/>
  </si>
  <si>
    <t xml:space="preserve">
張筱琦
</t>
    <phoneticPr fontId="1" type="noConversion"/>
  </si>
  <si>
    <t>否</t>
    <phoneticPr fontId="1" type="noConversion"/>
  </si>
  <si>
    <t xml:space="preserve">
穿著小黃鞋的狗──我很喜歡，為什麼不能帶回家？
</t>
    <phoneticPr fontId="1" type="noConversion"/>
  </si>
  <si>
    <t xml:space="preserve">
小宇宙文化(方言文化出版事業有限公司)
</t>
    <phoneticPr fontId="1" type="noConversion"/>
  </si>
  <si>
    <t xml:space="preserve">
蘿拉‧維卡羅‧希格
(Laura Vaccaro Seeger)
</t>
    <phoneticPr fontId="1" type="noConversion"/>
  </si>
  <si>
    <t xml:space="preserve">
維京國際股份有限公司
</t>
    <phoneticPr fontId="1" type="noConversion"/>
  </si>
  <si>
    <t>9789864403622</t>
  </si>
  <si>
    <t xml:space="preserve">
Phil Wrigglesworth
</t>
    <phoneticPr fontId="1" type="noConversion"/>
  </si>
  <si>
    <t xml:space="preserve">
青林國際出版股份有限公司
</t>
    <phoneticPr fontId="1" type="noConversion"/>
  </si>
  <si>
    <t>9789862745298</t>
  </si>
  <si>
    <t>否</t>
    <phoneticPr fontId="1" type="noConversion"/>
  </si>
  <si>
    <t xml:space="preserve">
Ilan Brenman
</t>
    <phoneticPr fontId="1" type="noConversion"/>
  </si>
  <si>
    <t xml:space="preserve">
阿布拉教育文化有限公司
</t>
    <phoneticPr fontId="1" type="noConversion"/>
  </si>
  <si>
    <t>9789869987585</t>
  </si>
  <si>
    <t xml:space="preserve">
Beatrice Alemagna
</t>
    <phoneticPr fontId="1" type="noConversion"/>
  </si>
  <si>
    <t>9789865876999</t>
  </si>
  <si>
    <t xml:space="preserve">
青林國際出版股份有限公司
</t>
    <phoneticPr fontId="1" type="noConversion"/>
  </si>
  <si>
    <t xml:space="preserve">
Davide Cali
</t>
    <phoneticPr fontId="1" type="noConversion"/>
  </si>
  <si>
    <t>9789575037086</t>
  </si>
  <si>
    <t>否</t>
    <phoneticPr fontId="1" type="noConversion"/>
  </si>
  <si>
    <t xml:space="preserve">
高柳芳惠
</t>
    <phoneticPr fontId="1" type="noConversion"/>
  </si>
  <si>
    <t>9789575037147</t>
  </si>
  <si>
    <t xml:space="preserve">
Rob Hodgson
</t>
    <phoneticPr fontId="1" type="noConversion"/>
  </si>
  <si>
    <t xml:space="preserve">
三民書局股份有限公司
</t>
    <phoneticPr fontId="1" type="noConversion"/>
  </si>
  <si>
    <t>9789571471884</t>
  </si>
  <si>
    <t>9789571472935</t>
  </si>
  <si>
    <t>否</t>
    <phoneticPr fontId="1" type="noConversion"/>
  </si>
  <si>
    <t xml:space="preserve">
Signe Torp
</t>
    <phoneticPr fontId="1" type="noConversion"/>
  </si>
  <si>
    <t xml:space="preserve">
上誼文化實業股份有限公司
</t>
    <phoneticPr fontId="1" type="noConversion"/>
  </si>
  <si>
    <t xml:space="preserve">
上誼文化實業股份有限公司
</t>
    <phoneticPr fontId="1" type="noConversion"/>
  </si>
  <si>
    <t>9789577627179</t>
  </si>
  <si>
    <t xml:space="preserve">
圖書館裡的祕密：建築大師安藤忠雄的首度繪本創作
</t>
    <phoneticPr fontId="1" type="noConversion"/>
  </si>
  <si>
    <t>9789576586521</t>
  </si>
  <si>
    <t xml:space="preserve">
全世界最好吃的鬆餅
</t>
    <phoneticPr fontId="1" type="noConversion"/>
  </si>
  <si>
    <t xml:space="preserve">
信誼基金出版社
</t>
    <phoneticPr fontId="1" type="noConversion"/>
  </si>
  <si>
    <t>9789861616667</t>
  </si>
  <si>
    <t xml:space="preserve">
不一樣的1
</t>
    <phoneticPr fontId="1" type="noConversion"/>
  </si>
  <si>
    <t>9789861616551</t>
  </si>
  <si>
    <t xml:space="preserve">
我的新鄰居
</t>
    <phoneticPr fontId="1" type="noConversion"/>
  </si>
  <si>
    <t>9789865252564</t>
  </si>
  <si>
    <t>否</t>
    <phoneticPr fontId="1" type="noConversion"/>
  </si>
  <si>
    <t xml:space="preserve">
100顆種子
</t>
    <phoneticPr fontId="1" type="noConversion"/>
  </si>
  <si>
    <t xml:space="preserve">
小魯文化事業股份有限公司
</t>
    <phoneticPr fontId="1" type="noConversion"/>
  </si>
  <si>
    <t>9786267043318</t>
  </si>
  <si>
    <t xml:space="preserve">
森林100層樓的家
</t>
    <phoneticPr fontId="1" type="noConversion"/>
  </si>
  <si>
    <t xml:space="preserve">
岩井俊雄
</t>
    <phoneticPr fontId="1" type="noConversion"/>
  </si>
  <si>
    <t>9789865566555</t>
  </si>
  <si>
    <t>否</t>
    <phoneticPr fontId="1" type="noConversion"/>
  </si>
  <si>
    <t xml:space="preserve">
耶誕老公公的紅手套
</t>
    <phoneticPr fontId="1" type="noConversion"/>
  </si>
  <si>
    <t xml:space="preserve">
三浦太郎(Taro Miura)
</t>
    <phoneticPr fontId="1" type="noConversion"/>
  </si>
  <si>
    <t>9786267043004</t>
  </si>
  <si>
    <t>否</t>
    <phoneticPr fontId="1" type="noConversion"/>
  </si>
  <si>
    <t xml:space="preserve">
小烏龜楚門
</t>
    <phoneticPr fontId="1" type="noConversion"/>
  </si>
  <si>
    <t xml:space="preserve">
作者／Jean Reidy
繪者／Lucy Ruth Cummins
</t>
    <phoneticPr fontId="1" type="noConversion"/>
  </si>
  <si>
    <t>9789864003204</t>
  </si>
  <si>
    <t>否</t>
    <phoneticPr fontId="1" type="noConversion"/>
  </si>
  <si>
    <t xml:space="preserve">
世界上最美的聲音
</t>
    <phoneticPr fontId="1" type="noConversion"/>
  </si>
  <si>
    <t xml:space="preserve">
吳欣芷
</t>
    <phoneticPr fontId="1" type="noConversion"/>
  </si>
  <si>
    <t xml:space="preserve">
拾光工作室有限公司
</t>
    <phoneticPr fontId="1" type="noConversion"/>
  </si>
  <si>
    <t>9789869873642</t>
  </si>
  <si>
    <t xml:space="preserve">
我會好好照顧你
</t>
    <phoneticPr fontId="1" type="noConversion"/>
  </si>
  <si>
    <t xml:space="preserve">
水滴文化(城邦文化事業股份有限公司)
</t>
    <phoneticPr fontId="1" type="noConversion"/>
  </si>
  <si>
    <t>9786267038062</t>
  </si>
  <si>
    <t xml:space="preserve">
說謊鳥
</t>
    <phoneticPr fontId="1" type="noConversion"/>
  </si>
  <si>
    <t xml:space="preserve">
Laura Bunting
</t>
    <phoneticPr fontId="1" type="noConversion"/>
  </si>
  <si>
    <t xml:space="preserve">
時報文化出版企業股份有限公司
</t>
    <phoneticPr fontId="1" type="noConversion"/>
  </si>
  <si>
    <t>9789571391076</t>
  </si>
  <si>
    <t xml:space="preserve">
我們的城市英雄
</t>
    <phoneticPr fontId="1" type="noConversion"/>
  </si>
  <si>
    <t xml:space="preserve">
Brian Floca
</t>
    <phoneticPr fontId="1" type="noConversion"/>
  </si>
  <si>
    <t xml:space="preserve">
遠流出版事業股份有限公司
</t>
    <phoneticPr fontId="1" type="noConversion"/>
  </si>
  <si>
    <t>9789573292234</t>
  </si>
  <si>
    <t xml:space="preserve">
世界上最大的房子
</t>
    <phoneticPr fontId="1" type="noConversion"/>
  </si>
  <si>
    <t xml:space="preserve">
Leo Lionni
</t>
    <phoneticPr fontId="1" type="noConversion"/>
  </si>
  <si>
    <t xml:space="preserve">
步步出版(讀書共和國文化有限公司)
</t>
    <phoneticPr fontId="1" type="noConversion"/>
  </si>
  <si>
    <t>9789579380997</t>
  </si>
  <si>
    <t xml:space="preserve">
請把燈關了
</t>
    <phoneticPr fontId="1" type="noConversion"/>
  </si>
  <si>
    <t xml:space="preserve">
文／Marsha Diane Arnold
圖／Susan Reagan
</t>
    <phoneticPr fontId="1" type="noConversion"/>
  </si>
  <si>
    <t xml:space="preserve">
木馬文化(讀書共和國文化有限公司)
</t>
    <phoneticPr fontId="1" type="noConversion"/>
  </si>
  <si>
    <t>9789863598855</t>
  </si>
  <si>
    <t xml:space="preserve">
汙水爆炸啦！
</t>
    <phoneticPr fontId="1" type="noConversion"/>
  </si>
  <si>
    <t>9789862745601</t>
  </si>
  <si>
    <t xml:space="preserve">
藏在水裡的科學
</t>
    <phoneticPr fontId="1" type="noConversion"/>
  </si>
  <si>
    <t xml:space="preserve">
塞西樂•朱格拉(Cécile Jugla)、傑克•吉夏爾(Jack Guichard)
</t>
    <phoneticPr fontId="1" type="noConversion"/>
  </si>
  <si>
    <t xml:space="preserve">
台灣東方出版社股份有限公司
</t>
    <phoneticPr fontId="1" type="noConversion"/>
  </si>
  <si>
    <t>9789863384335</t>
  </si>
  <si>
    <t xml:space="preserve">
WOW原來是這樣：植物小祕密
</t>
    <phoneticPr fontId="1" type="noConversion"/>
  </si>
  <si>
    <t xml:space="preserve">
著／小牛頓科學教育有限公司編輯團隊
繪／藍色夢境動漫工作室
</t>
    <phoneticPr fontId="1" type="noConversion"/>
  </si>
  <si>
    <t xml:space="preserve">
小牛頓科學教育有限公司
</t>
    <phoneticPr fontId="1" type="noConversion"/>
  </si>
  <si>
    <t>9789865539962</t>
  </si>
  <si>
    <t xml:space="preserve">
動物偽裝大師：是誰躲在裡面？
</t>
    <phoneticPr fontId="1" type="noConversion"/>
  </si>
  <si>
    <t xml:space="preserve">
Marc Martin
</t>
    <phoneticPr fontId="1" type="noConversion"/>
  </si>
  <si>
    <t xml:space="preserve">
上誼文化實業股份有限公司
</t>
    <phoneticPr fontId="1" type="noConversion"/>
  </si>
  <si>
    <t>9789577627124</t>
  </si>
  <si>
    <t xml:space="preserve">
探索科學的孩子
</t>
    <phoneticPr fontId="1" type="noConversion"/>
  </si>
  <si>
    <t xml:space="preserve">
文／Bertrand Fichou
圖／Pascal Lemaître
</t>
    <phoneticPr fontId="1" type="noConversion"/>
  </si>
  <si>
    <t>9789577627131</t>
  </si>
  <si>
    <t xml:space="preserve">
孩子的第一本同理認知小百科：我很特別，你很特別
</t>
    <phoneticPr fontId="1" type="noConversion"/>
  </si>
  <si>
    <t xml:space="preserve">
Felicity Brooks
</t>
    <phoneticPr fontId="1" type="noConversion"/>
  </si>
  <si>
    <t xml:space="preserve">
遠見天下文化出版股份有限公司
</t>
    <phoneticPr fontId="1" type="noConversion"/>
  </si>
  <si>
    <t>9789865251567</t>
  </si>
  <si>
    <t xml:space="preserve">
建立孩子思辨能力的第一套橋梁書：原來大家都不一樣、喜歡就可以帶回家嗎、為什麼要「合作」、為什麼要感謝別人
</t>
    <phoneticPr fontId="1" type="noConversion"/>
  </si>
  <si>
    <t xml:space="preserve">
哲學新媒體、公羊兄(朱生亦)、蘇子媖
</t>
    <phoneticPr fontId="1" type="noConversion"/>
  </si>
  <si>
    <t xml:space="preserve">
小麥田(城邦文化事業股份有限公司)
</t>
    <phoneticPr fontId="1" type="noConversion"/>
  </si>
  <si>
    <t>9789578544765</t>
  </si>
  <si>
    <t xml:space="preserve">
時光小學二：我的便利貼媽媽
</t>
    <phoneticPr fontId="1" type="noConversion"/>
  </si>
  <si>
    <t xml:space="preserve">
作者／王文華
繪者／王秋香
</t>
    <phoneticPr fontId="1" type="noConversion"/>
  </si>
  <si>
    <t xml:space="preserve">
財團法人國語日報社
</t>
    <phoneticPr fontId="1" type="noConversion"/>
  </si>
  <si>
    <t>9789577518651</t>
  </si>
  <si>
    <t xml:space="preserve">
航向鯨奇島
</t>
    <phoneticPr fontId="1" type="noConversion"/>
  </si>
  <si>
    <t xml:space="preserve">
文／李明珊
圖／袁知芃
</t>
    <phoneticPr fontId="1" type="noConversion"/>
  </si>
  <si>
    <t xml:space="preserve">
三民書局股份有限公司
</t>
    <phoneticPr fontId="1" type="noConversion"/>
  </si>
  <si>
    <t>9789571470337</t>
  </si>
  <si>
    <t xml:space="preserve">
安心國小4：抱怨靠邊站
</t>
    <phoneticPr fontId="1" type="noConversion"/>
  </si>
  <si>
    <t xml:space="preserve">
岑澎維
</t>
    <phoneticPr fontId="1" type="noConversion"/>
  </si>
  <si>
    <t>9789865252755</t>
  </si>
  <si>
    <t>否</t>
    <phoneticPr fontId="1" type="noConversion"/>
  </si>
  <si>
    <t xml:space="preserve">
天才麵包理髮師1 歡迎光臨麵包髮廊
</t>
    <phoneticPr fontId="1" type="noConversion"/>
  </si>
  <si>
    <t xml:space="preserve">
Monster Studio
</t>
    <phoneticPr fontId="1" type="noConversion"/>
  </si>
  <si>
    <t xml:space="preserve">
三采文化股份有限公司
</t>
    <phoneticPr fontId="1" type="noConversion"/>
  </si>
  <si>
    <t>9789576586477</t>
  </si>
  <si>
    <t xml:space="preserve">
願望年糕屋1：說好話的甜言蜜語糕
</t>
    <phoneticPr fontId="1" type="noConversion"/>
  </si>
  <si>
    <t xml:space="preserve">
采實文化事業股份有限公司
</t>
    <phoneticPr fontId="1" type="noConversion"/>
  </si>
  <si>
    <t>9789865076627</t>
    <phoneticPr fontId="1" type="noConversion"/>
  </si>
  <si>
    <t xml:space="preserve">
哪個是哪個？動物比較圖鑑（新版）
</t>
    <phoneticPr fontId="1" type="noConversion"/>
  </si>
  <si>
    <t xml:space="preserve">
高岡昌江
</t>
    <phoneticPr fontId="1" type="noConversion"/>
  </si>
  <si>
    <t xml:space="preserve">
遠見天下文化出版股份有限公司
</t>
    <phoneticPr fontId="1" type="noConversion"/>
  </si>
  <si>
    <t>9789865252052</t>
    <phoneticPr fontId="6" type="noConversion"/>
  </si>
  <si>
    <t xml:space="preserve">
爸爸的開學日
</t>
    <phoneticPr fontId="1" type="noConversion"/>
  </si>
  <si>
    <t>9789864403936</t>
    <phoneticPr fontId="6" type="noConversion"/>
  </si>
  <si>
    <t xml:space="preserve">
福澤由美子(ふくざわ ゆみこ)
</t>
    <phoneticPr fontId="1" type="noConversion"/>
  </si>
  <si>
    <t>9789863383864</t>
    <phoneticPr fontId="6" type="noConversion"/>
  </si>
  <si>
    <t xml:space="preserve">
Leo Timmers
</t>
    <phoneticPr fontId="1" type="noConversion"/>
  </si>
  <si>
    <t>9789862745557</t>
    <phoneticPr fontId="6" type="noConversion"/>
  </si>
  <si>
    <t xml:space="preserve">維京國際股份有限公司
</t>
    <phoneticPr fontId="1" type="noConversion"/>
  </si>
  <si>
    <t xml:space="preserve">
親子天下股份有限公司
</t>
    <phoneticPr fontId="1" type="noConversion"/>
  </si>
  <si>
    <t xml:space="preserve">
三民書局股份有限公司
</t>
    <phoneticPr fontId="1" type="noConversion"/>
  </si>
  <si>
    <t xml:space="preserve">
三采文化股份有限公司
</t>
    <phoneticPr fontId="1" type="noConversion"/>
  </si>
  <si>
    <t xml:space="preserve">
小魯文化事業股份有限公司
</t>
    <phoneticPr fontId="1" type="noConversion"/>
  </si>
  <si>
    <t xml:space="preserve">
道聲出版社
</t>
    <phoneticPr fontId="1" type="noConversion"/>
  </si>
  <si>
    <t xml:space="preserve">
先有蛋
</t>
    <phoneticPr fontId="1" type="noConversion"/>
  </si>
  <si>
    <t xml:space="preserve">
夜光找一找：不可思議的都市大探索
</t>
    <phoneticPr fontId="1" type="noConversion"/>
  </si>
  <si>
    <t xml:space="preserve">
阿嬤，不要再拍照了
</t>
    <phoneticPr fontId="1" type="noConversion"/>
  </si>
  <si>
    <t xml:space="preserve">
那些消失的事
</t>
    <phoneticPr fontId="1" type="noConversion"/>
  </si>
  <si>
    <t xml:space="preserve">
一隻偉大的狗
</t>
    <phoneticPr fontId="1" type="noConversion"/>
  </si>
  <si>
    <t xml:space="preserve">
科學不思議4：神奇植物吹泡泡
</t>
    <phoneticPr fontId="1" type="noConversion"/>
  </si>
  <si>
    <t xml:space="preserve">
小雲的飄浮日記
</t>
    <phoneticPr fontId="1" type="noConversion"/>
  </si>
  <si>
    <t xml:space="preserve">
小豆子的繪畫學校
</t>
    <phoneticPr fontId="1" type="noConversion"/>
  </si>
  <si>
    <t xml:space="preserve">
歡迎來我家！世界上最奇妙的10種住家
</t>
    <phoneticPr fontId="1" type="noConversion"/>
  </si>
  <si>
    <t xml:space="preserve">
作者／安藤忠雄
繪者／こうしろう　はた
</t>
    <phoneticPr fontId="1" type="noConversion"/>
  </si>
  <si>
    <t xml:space="preserve">
貝果
</t>
    <phoneticPr fontId="1" type="noConversion"/>
  </si>
  <si>
    <t xml:space="preserve">
作／伊莎貝．明霍斯．馬汀(Isabel Minhós Martins)
繪／河野雅拉(Yara Kono)
</t>
    <phoneticPr fontId="1" type="noConversion"/>
  </si>
  <si>
    <t xml:space="preserve">
文／瑪麗亞．羅瑞塔．吉拉多(Maria Loretta Giraldo)
圖／妮可蕾塔．貝特利(Nicoletta Bertelle)
</t>
    <phoneticPr fontId="1" type="noConversion"/>
  </si>
  <si>
    <t xml:space="preserve">
文／Davide Cali
圖／Sébastien Mourrain
</t>
    <phoneticPr fontId="1" type="noConversion"/>
  </si>
  <si>
    <t xml:space="preserve">
文／吳亞男
圖／柳壟沙
</t>
    <phoneticPr fontId="1" type="noConversion"/>
  </si>
  <si>
    <t xml:space="preserve">
Kasya Denisevich
</t>
    <phoneticPr fontId="1" type="noConversion"/>
  </si>
  <si>
    <t>是</t>
    <phoneticPr fontId="1" type="noConversion"/>
  </si>
  <si>
    <t>是</t>
  </si>
  <si>
    <t>爆笑英語王(第1彈)</t>
    <phoneticPr fontId="1" type="noConversion"/>
  </si>
  <si>
    <t>Shin Tae Hoon, Na Seung Hun</t>
    <phoneticPr fontId="1" type="noConversion"/>
  </si>
  <si>
    <t>碁峰出版社</t>
    <phoneticPr fontId="1" type="noConversion"/>
  </si>
  <si>
    <t>否</t>
    <phoneticPr fontId="1" type="noConversion"/>
  </si>
  <si>
    <t>爆笑英語王(第2彈)</t>
    <phoneticPr fontId="1" type="noConversion"/>
  </si>
  <si>
    <t>陳慧文</t>
    <phoneticPr fontId="1" type="noConversion"/>
  </si>
  <si>
    <t>秀威少年</t>
    <phoneticPr fontId="1" type="noConversion"/>
  </si>
  <si>
    <t>怪盜 亞森.羅蘋1~5</t>
    <phoneticPr fontId="1" type="noConversion"/>
  </si>
  <si>
    <t xml:space="preserve">
莫里斯．盧布朗</t>
    <phoneticPr fontId="1" type="noConversion"/>
  </si>
  <si>
    <t>小熊出版</t>
    <phoneticPr fontId="1" type="noConversion"/>
  </si>
  <si>
    <t>神奇柑仔店9~12</t>
    <phoneticPr fontId="1" type="noConversion"/>
  </si>
  <si>
    <t>廣嶋玲子</t>
    <phoneticPr fontId="1" type="noConversion"/>
  </si>
  <si>
    <t>親子天下股份有限公司</t>
    <phoneticPr fontId="1" type="noConversion"/>
  </si>
  <si>
    <t>肥志</t>
    <phoneticPr fontId="1" type="noConversion"/>
  </si>
  <si>
    <t>野人出版</t>
    <phoneticPr fontId="1" type="noConversion"/>
  </si>
  <si>
    <t>妖怪出租系列：1～4集</t>
    <phoneticPr fontId="1" type="noConversion"/>
  </si>
  <si>
    <t>我們為什麼要讀書？為什麼要工作？： 認識世界與自己，啟動未來無限可能（全套兩冊）</t>
    <phoneticPr fontId="1" type="noConversion"/>
  </si>
  <si>
    <t>池上彰</t>
    <phoneticPr fontId="1" type="noConversion"/>
  </si>
  <si>
    <t>是</t>
    <phoneticPr fontId="1" type="noConversion"/>
  </si>
  <si>
    <t>【奇想聊齋】1～3集套書</t>
    <phoneticPr fontId="1" type="noConversion"/>
  </si>
  <si>
    <t>勞拉・艾倫・安德森</t>
    <phoneticPr fontId="1" type="noConversion"/>
  </si>
  <si>
    <t>中小學生正向成長型思維129道自我對話練習</t>
    <phoneticPr fontId="1" type="noConversion"/>
  </si>
  <si>
    <t>采實文化</t>
    <phoneticPr fontId="1" type="noConversion"/>
  </si>
  <si>
    <t>解決孩子的大煩惱2-小學生的說話表達練習課：克服緊張，提升自信發表力的52個訣竅</t>
    <phoneticPr fontId="1" type="noConversion"/>
  </si>
  <si>
    <t>水滴文化 </t>
    <phoneticPr fontId="1" type="noConversion"/>
  </si>
  <si>
    <t>寫給進入AI時代的小學生：AI人工智慧的祕密（1）AI是什麼？</t>
    <phoneticPr fontId="1" type="noConversion"/>
  </si>
  <si>
    <t>香山瑞恵</t>
    <phoneticPr fontId="1" type="noConversion"/>
  </si>
  <si>
    <t>寫給進入AI時代的小學生：AI人工智慧的祕密（2）AI與現代生活</t>
    <phoneticPr fontId="1" type="noConversion"/>
  </si>
  <si>
    <t>寫給進入AI時代的小學生：AI人工智慧的祕密（3）AI與未來社會</t>
    <phoneticPr fontId="1" type="noConversion"/>
  </si>
  <si>
    <t>小學生高效學習原子習慣</t>
    <phoneticPr fontId="1" type="noConversion"/>
  </si>
  <si>
    <t>趙胤丞 </t>
    <phoneticPr fontId="1" type="noConversion"/>
  </si>
  <si>
    <t>安藤俊介 </t>
    <phoneticPr fontId="1" type="noConversion"/>
  </si>
  <si>
    <t>小玉正博</t>
    <phoneticPr fontId="1" type="noConversion"/>
  </si>
  <si>
    <t>君偉的誤會報告</t>
    <phoneticPr fontId="1" type="noConversion"/>
  </si>
  <si>
    <t>王淑芬</t>
    <phoneticPr fontId="1" type="noConversion"/>
  </si>
  <si>
    <t>君偉的怪奇報告</t>
    <phoneticPr fontId="1" type="noConversion"/>
  </si>
  <si>
    <t>李崇建, 甘耀明</t>
    <phoneticPr fontId="1" type="noConversion"/>
  </si>
  <si>
    <t>搶救老師大作戰</t>
    <phoneticPr fontId="1" type="noConversion"/>
  </si>
  <si>
    <t>九歌</t>
    <phoneticPr fontId="1" type="noConversion"/>
  </si>
  <si>
    <t>傑瑞‧貝利（Gerry Bailey）</t>
    <phoneticPr fontId="1" type="noConversion"/>
  </si>
  <si>
    <t>小翻頁大發現1：我的雄偉建築大發現</t>
    <phoneticPr fontId="1" type="noConversion"/>
  </si>
  <si>
    <t>否</t>
    <phoneticPr fontId="1" type="noConversion"/>
  </si>
  <si>
    <t> 羅伯‧羅立‧瓊斯</t>
    <phoneticPr fontId="1" type="noConversion"/>
  </si>
  <si>
    <t xml:space="preserve">
哪邊是哪邊
</t>
    <phoneticPr fontId="1" type="noConversion"/>
  </si>
  <si>
    <t xml:space="preserve">
Kido親子時堂(南一書局企業股份有限公司)
</t>
    <phoneticPr fontId="1" type="noConversion"/>
  </si>
  <si>
    <t>9789865306922</t>
    <phoneticPr fontId="1" type="noConversion"/>
  </si>
  <si>
    <t xml:space="preserve">
Sangmi Ko
</t>
    <phoneticPr fontId="1" type="noConversion"/>
  </si>
  <si>
    <t>9789860681567</t>
    <phoneticPr fontId="1" type="noConversion"/>
  </si>
  <si>
    <t xml:space="preserve">水滴文化 </t>
    <phoneticPr fontId="1" type="noConversion"/>
  </si>
  <si>
    <t xml:space="preserve">
邁克．沃努特卡
(Mike Wohnoutka)
</t>
    <phoneticPr fontId="1" type="noConversion"/>
  </si>
  <si>
    <t xml:space="preserve">
森林包包店
</t>
    <phoneticPr fontId="1" type="noConversion"/>
  </si>
  <si>
    <t xml:space="preserve">
台灣東方出版社股份有限公司
</t>
    <phoneticPr fontId="1" type="noConversion"/>
  </si>
  <si>
    <t xml:space="preserve">
大象的小島
</t>
    <phoneticPr fontId="1" type="noConversion"/>
  </si>
  <si>
    <t xml:space="preserve">
青林國際出版股份有限公司
</t>
    <phoneticPr fontId="1" type="noConversion"/>
  </si>
  <si>
    <t>碁峰出版社</t>
    <phoneticPr fontId="1" type="noConversion"/>
  </si>
  <si>
    <t>奇異的魔法色筆──陳慧文童話故事集</t>
    <phoneticPr fontId="1" type="noConversion"/>
  </si>
  <si>
    <t>桂老師帶你無障礙閱讀：《大文豪故事集》＋《小寓言故事集》一套2冊</t>
    <phoneticPr fontId="1" type="noConversion"/>
  </si>
  <si>
    <t>桂文亞</t>
    <phoneticPr fontId="1" type="noConversion"/>
  </si>
  <si>
    <t xml:space="preserve">
字畝文化(讀書共和國文化有限公司)
</t>
    <phoneticPr fontId="1" type="noConversion"/>
  </si>
  <si>
    <t>名偵探福爾摩斯1-5</t>
    <phoneticPr fontId="1" type="noConversion"/>
  </si>
  <si>
    <t>只是開玩笑，竟然變被告2：中小學生和老師家長都需要的法律自保課</t>
    <phoneticPr fontId="1" type="noConversion"/>
  </si>
  <si>
    <t xml:space="preserve">吉靜如
</t>
    <phoneticPr fontId="1" type="noConversion"/>
  </si>
  <si>
    <t>三采文化</t>
    <phoneticPr fontId="1" type="noConversion"/>
  </si>
  <si>
    <t>采實文化 </t>
    <phoneticPr fontId="1" type="noConversion"/>
  </si>
  <si>
    <t>成語漫畫笑學堂套書</t>
    <phoneticPr fontId="1" type="noConversion"/>
  </si>
  <si>
    <t>康軒</t>
    <phoneticPr fontId="1" type="noConversion"/>
  </si>
  <si>
    <t>守護健康有一套1：古古的進擊</t>
    <phoneticPr fontId="1" type="noConversion"/>
  </si>
  <si>
    <t>川田秀文</t>
    <phoneticPr fontId="1" type="noConversion"/>
  </si>
  <si>
    <t>小鯨生活文創</t>
    <phoneticPr fontId="1" type="noConversion"/>
  </si>
  <si>
    <t>守護健康有一套2：奇奇的挑戰</t>
    <phoneticPr fontId="1" type="noConversion"/>
  </si>
  <si>
    <t>川田秀文</t>
    <phoneticPr fontId="1" type="noConversion"/>
  </si>
  <si>
    <t>小鯨生活文創</t>
    <phoneticPr fontId="1" type="noConversion"/>
  </si>
  <si>
    <t xml:space="preserve">劉思源 </t>
    <phoneticPr fontId="1" type="noConversion"/>
  </si>
  <si>
    <t>親子天下</t>
    <phoneticPr fontId="1" type="noConversion"/>
  </si>
  <si>
    <t>吸血鬼女孩愛蜜莉套書1＋2：野蠻舞會＋獨角獸貴族</t>
    <phoneticPr fontId="1" type="noConversion"/>
  </si>
  <si>
    <t xml:space="preserve">三采 </t>
    <phoneticPr fontId="1" type="noConversion"/>
  </si>
  <si>
    <t>法律白話文運動</t>
    <phoneticPr fontId="1" type="noConversion"/>
  </si>
  <si>
    <t>親子天下</t>
    <phoneticPr fontId="1" type="noConversion"/>
  </si>
  <si>
    <t>布蘭迪‧湯普森</t>
    <phoneticPr fontId="1" type="noConversion"/>
  </si>
  <si>
    <t>采實文化</t>
    <phoneticPr fontId="1" type="noConversion"/>
  </si>
  <si>
    <t>解決孩子的大煩惱1-小學生的憤怒管理練習課：不再被生氣控制，消除怒氣的43個技巧</t>
    <phoneticPr fontId="1" type="noConversion"/>
  </si>
  <si>
    <t>海野美穂 </t>
    <phoneticPr fontId="1" type="noConversion"/>
  </si>
  <si>
    <t>采實文化</t>
    <phoneticPr fontId="1" type="noConversion"/>
  </si>
  <si>
    <t>NHK中小學生反霸凌教室（全套三冊）</t>
    <phoneticPr fontId="1" type="noConversion"/>
  </si>
  <si>
    <t>ＮＨＫ「打倒霸凌」節目製作組</t>
    <phoneticPr fontId="1" type="noConversion"/>
  </si>
  <si>
    <t>中間人</t>
    <phoneticPr fontId="1" type="noConversion"/>
  </si>
  <si>
    <t xml:space="preserve">柯斯蒂．阿普鮑姆 </t>
    <phoneticPr fontId="1" type="noConversion"/>
  </si>
  <si>
    <t>小魯文化</t>
    <phoneticPr fontId="1" type="noConversion"/>
  </si>
  <si>
    <t>原來古人這麼機智：閱讀經典《智囊》故事，建立自主思辨力</t>
    <phoneticPr fontId="1" type="noConversion"/>
  </si>
  <si>
    <t>謝武彰</t>
    <phoneticPr fontId="1" type="noConversion"/>
  </si>
  <si>
    <t>小麥田</t>
    <phoneticPr fontId="1" type="noConversion"/>
  </si>
  <si>
    <t>10歲開始自己做生涯規畫： 讓喜歡的事變成工作，提前部署快樂又有成就的人生</t>
    <phoneticPr fontId="1" type="noConversion"/>
  </si>
  <si>
    <t>寶槻泰伸</t>
    <phoneticPr fontId="1" type="noConversion"/>
  </si>
  <si>
    <t>小熊出版</t>
    <phoneticPr fontId="1" type="noConversion"/>
  </si>
  <si>
    <t>氣候行動：未來在我們手中！你就是地球的希望</t>
    <phoneticPr fontId="1" type="noConversion"/>
  </si>
  <si>
    <t>喬治娜‧史蒂文斯</t>
    <phoneticPr fontId="1" type="noConversion"/>
  </si>
  <si>
    <t>齋藤孝</t>
    <phoneticPr fontId="1" type="noConversion"/>
  </si>
  <si>
    <t>10歲開始自己讀哲學名言：課本之外的26個人生思考題</t>
    <phoneticPr fontId="1" type="noConversion"/>
  </si>
  <si>
    <t>岩村太郎 </t>
    <phoneticPr fontId="1" type="noConversion"/>
  </si>
  <si>
    <t>小學生必學社交力（全2冊）：人際溝通&amp;網際交流活用術</t>
    <phoneticPr fontId="1" type="noConversion"/>
  </si>
  <si>
    <t>藤野博 </t>
    <phoneticPr fontId="1" type="noConversion"/>
  </si>
  <si>
    <t>小熊出版</t>
    <phoneticPr fontId="1" type="noConversion"/>
  </si>
  <si>
    <t xml:space="preserve">陳安如 </t>
    <phoneticPr fontId="1" type="noConversion"/>
  </si>
  <si>
    <t>五南</t>
    <phoneticPr fontId="1" type="noConversion"/>
  </si>
  <si>
    <t>親子天下</t>
    <phoneticPr fontId="1" type="noConversion"/>
  </si>
  <si>
    <t>君偉的節日報告</t>
    <phoneticPr fontId="1" type="noConversion"/>
  </si>
  <si>
    <t>山羊、老鷹，還有我的帕加尼</t>
    <phoneticPr fontId="1" type="noConversion"/>
  </si>
  <si>
    <t>鄭丞鈞 </t>
    <phoneticPr fontId="1" type="noConversion"/>
  </si>
  <si>
    <t>九歌</t>
    <phoneticPr fontId="1" type="noConversion"/>
  </si>
  <si>
    <t xml:space="preserve">我的同學是一隻熊 </t>
    <phoneticPr fontId="1" type="noConversion"/>
  </si>
  <si>
    <t> 張友漁</t>
    <phoneticPr fontId="1" type="noConversion"/>
  </si>
  <si>
    <t xml:space="preserve">藝術很重要：因為想像力可以改變世界 </t>
    <phoneticPr fontId="1" type="noConversion"/>
  </si>
  <si>
    <t> 尼爾．蓋曼</t>
    <phoneticPr fontId="1" type="noConversion"/>
  </si>
  <si>
    <t>木馬文化</t>
    <phoneticPr fontId="1" type="noConversion"/>
  </si>
  <si>
    <t>Reading House Level 2 組合包 (6Book+6CD)</t>
    <phoneticPr fontId="1" type="noConversion"/>
  </si>
  <si>
    <t xml:space="preserve">
</t>
    <phoneticPr fontId="1" type="noConversion"/>
  </si>
  <si>
    <t>敦煌書局</t>
    <phoneticPr fontId="1" type="noConversion"/>
  </si>
  <si>
    <t>真珠真理子文.圖; 詹慕如譯</t>
    <phoneticPr fontId="1" type="noConversion"/>
  </si>
  <si>
    <t>親子天下</t>
    <phoneticPr fontId="1" type="noConversion"/>
  </si>
  <si>
    <t>小魯文化</t>
    <phoneticPr fontId="1" type="noConversion"/>
  </si>
  <si>
    <t>小小建築師：童話裡的建築大師</t>
    <phoneticPr fontId="1" type="noConversion"/>
  </si>
  <si>
    <t>采實文化</t>
    <phoneticPr fontId="1" type="noConversion"/>
  </si>
  <si>
    <t>否</t>
    <phoneticPr fontId="1" type="noConversion"/>
  </si>
  <si>
    <t>是</t>
    <phoneticPr fontId="1" type="noConversion"/>
  </si>
  <si>
    <t>是</t>
    <phoneticPr fontId="1" type="noConversion"/>
  </si>
  <si>
    <t>否</t>
    <phoneticPr fontId="1" type="noConversion"/>
  </si>
  <si>
    <t>肥志</t>
    <phoneticPr fontId="1" type="noConversion"/>
  </si>
  <si>
    <t> 9789863844501</t>
    <phoneticPr fontId="1" type="noConversion"/>
  </si>
  <si>
    <t>9789863844747 </t>
    <phoneticPr fontId="1" type="noConversion"/>
  </si>
  <si>
    <t> 9789863846673 </t>
    <phoneticPr fontId="1" type="noConversion"/>
  </si>
  <si>
    <t>亞瑟.柯南.道爾 </t>
    <phoneticPr fontId="1" type="noConversion"/>
  </si>
  <si>
    <t>如果歷史是一群喵. 7, 隋唐風雲篇(萌貓漫畫學歷史) </t>
    <phoneticPr fontId="1" type="noConversion"/>
  </si>
  <si>
    <t>如果歷史是一群喵. 8, 盛世大唐篇(萌貓漫畫學歷史)</t>
    <phoneticPr fontId="1" type="noConversion"/>
  </si>
  <si>
    <t>野人出版</t>
    <phoneticPr fontId="1" type="noConversion"/>
  </si>
  <si>
    <t>如果歷史是一群喵. 9, 五代十國篇(萌貓漫畫學歷史) </t>
    <phoneticPr fontId="1" type="noConversion"/>
  </si>
  <si>
    <t>采實文化</t>
    <phoneticPr fontId="1" type="noConversion"/>
  </si>
  <si>
    <t>童話陪審團套書：刑法篇 X 民法篇｜耳熟能詳的童話故事 X 連結生活的公民素養，探究生活中無所不在的法律知識</t>
    <phoneticPr fontId="1" type="noConversion"/>
  </si>
  <si>
    <t>拜託！可以不要念書嗎？：15個超強自主學習技巧+漫畫圖解，家長老師學生都嗨翻！</t>
    <phoneticPr fontId="1" type="noConversion"/>
  </si>
  <si>
    <t>小學生的煩惱1：控制不住怒氣怎麼辦？</t>
    <phoneticPr fontId="1" type="noConversion"/>
  </si>
  <si>
    <t>小學生的煩惱2：如何從低潮重新振作？</t>
    <phoneticPr fontId="1" type="noConversion"/>
  </si>
  <si>
    <t>陳安如閃亮金句寫作課 ：讓我們從小學生的「視界」望向世界！</t>
    <phoneticPr fontId="1" type="noConversion"/>
  </si>
  <si>
    <t>陳安如的作文船長日誌：乘著寫作發現號一探究竟──小水手們，快上船吧！</t>
    <phoneticPr fontId="1" type="noConversion"/>
  </si>
  <si>
    <t>共讀箱書</t>
    <phoneticPr fontId="1" type="noConversion"/>
  </si>
  <si>
    <t>校名：臺南市永福國小
填表人：賴韋玲                            教務主任： 楊崇男                  校長：楊淑晏
連絡電話：06-2223241-808                   網路電話：37011</t>
    <phoneticPr fontId="1" type="noConversion"/>
  </si>
  <si>
    <t>琹涵</t>
    <phoneticPr fontId="1" type="noConversion"/>
  </si>
  <si>
    <t>否</t>
    <phoneticPr fontId="1" type="noConversion"/>
  </si>
  <si>
    <t>否</t>
    <phoneticPr fontId="1" type="noConversion"/>
  </si>
  <si>
    <t>日子的恬淡與美麗</t>
    <phoneticPr fontId="1" type="noConversion"/>
  </si>
  <si>
    <t>臺灣</t>
    <phoneticPr fontId="1" type="noConversion"/>
  </si>
  <si>
    <t>臺灣</t>
    <phoneticPr fontId="1" type="noConversion"/>
  </si>
  <si>
    <t>9789863598664</t>
  </si>
  <si>
    <t>否</t>
    <phoneticPr fontId="1" type="noConversion"/>
  </si>
  <si>
    <t xml:space="preserve">
超級工程MIT03 觸碰天際的台北101
</t>
    <phoneticPr fontId="1" type="noConversion"/>
  </si>
  <si>
    <t xml:space="preserve">
木馬文化(讀書共和國文化有限公司)
</t>
    <phoneticPr fontId="1" type="noConversion"/>
  </si>
  <si>
    <t xml:space="preserve">
文／黃健琪
圖／吳子平
</t>
    <phoneticPr fontId="1" type="noConversion"/>
  </si>
  <si>
    <t>共3冊</t>
    <phoneticPr fontId="1" type="noConversion"/>
  </si>
  <si>
    <t>共2冊</t>
    <phoneticPr fontId="1" type="noConversion"/>
  </si>
  <si>
    <t>共2冊</t>
    <phoneticPr fontId="1" type="noConversion"/>
  </si>
  <si>
    <t>共5冊</t>
    <phoneticPr fontId="1" type="noConversion"/>
  </si>
  <si>
    <t>共4冊</t>
    <phoneticPr fontId="1" type="noConversion"/>
  </si>
  <si>
    <t>共5冊</t>
    <phoneticPr fontId="1" type="noConversion"/>
  </si>
  <si>
    <t>共6冊、6CD</t>
    <phoneticPr fontId="1" type="noConversion"/>
  </si>
  <si>
    <t>共2冊</t>
    <phoneticPr fontId="1" type="noConversion"/>
  </si>
  <si>
    <t>共4冊</t>
    <phoneticPr fontId="1" type="noConversion"/>
  </si>
  <si>
    <t xml:space="preserve">
Why？回收科學
</t>
  </si>
  <si>
    <t xml:space="preserve">
小牛頓科學教育有限公司
</t>
  </si>
  <si>
    <t xml:space="preserve">
著／Kim Jungwook
繪／Song Hoeseok
</t>
  </si>
  <si>
    <t>臺灣</t>
    <phoneticPr fontId="1" type="noConversion"/>
  </si>
  <si>
    <t>9789865539849</t>
  </si>
  <si>
    <t>否</t>
    <phoneticPr fontId="1" type="noConversion"/>
  </si>
  <si>
    <t>否</t>
    <phoneticPr fontId="1" type="noConversion"/>
  </si>
  <si>
    <t xml:space="preserve">
Why？細菌與病毒
</t>
  </si>
  <si>
    <t xml:space="preserve">
著／Kim Jungwook
繪／Kim Kangho
</t>
  </si>
  <si>
    <t>9789865539863</t>
  </si>
  <si>
    <t>否</t>
    <phoneticPr fontId="1" type="noConversion"/>
  </si>
  <si>
    <t>臺灣</t>
    <phoneticPr fontId="1" type="noConversion"/>
  </si>
  <si>
    <t xml:space="preserve">
賴爸爸的數學實驗：12堂生活數感課
</t>
  </si>
  <si>
    <t xml:space="preserve">
遠流出版事業股份有限公司
</t>
  </si>
  <si>
    <t xml:space="preserve">
賴以威
</t>
  </si>
  <si>
    <t>臺灣</t>
    <phoneticPr fontId="1" type="noConversion"/>
  </si>
  <si>
    <t>9789573291459</t>
  </si>
  <si>
    <t xml:space="preserve">
第十三號事件簿-你所不知的十三行
</t>
    <phoneticPr fontId="6" type="noConversion"/>
  </si>
  <si>
    <t xml:space="preserve">
新北市立十三行博物館
</t>
  </si>
  <si>
    <t>9789865462703</t>
  </si>
  <si>
    <t xml:space="preserve">
手繪圖解‧天氣動態全知道 生活萬用氣象學：大氣科學博士為你解析75個必懂氣象關鍵詞，從全球氣候到臺灣特有氣象，一次搞懂風、雨、雷、電、霧、霾、颮等大氣現象！
</t>
  </si>
  <si>
    <t xml:space="preserve">
和平國際文化有限公司
</t>
  </si>
  <si>
    <t xml:space="preserve">
楊憶婷
</t>
  </si>
  <si>
    <t>9789863713098</t>
  </si>
  <si>
    <t>如果歷史是一群喵. 6, 魏晉南北篇(萌貓漫畫學歷史) </t>
    <phoneticPr fontId="1" type="noConversion"/>
  </si>
  <si>
    <t xml:space="preserve">
台灣東方出版社股份有限公司
</t>
  </si>
  <si>
    <t xml:space="preserve">
動力大應用(全新版)
</t>
    <phoneticPr fontId="6" type="noConversion"/>
  </si>
  <si>
    <t xml:space="preserve">
東方編輯小組
</t>
  </si>
  <si>
    <t>9789863383741</t>
  </si>
  <si>
    <t xml:space="preserve">
病毒不是故意的？！──認識傳染病大小事
</t>
  </si>
  <si>
    <t xml:space="preserve">
遠見天下文化出版股份有限公司
</t>
  </si>
  <si>
    <t xml:space="preserve">
林大利
</t>
  </si>
  <si>
    <t>9789865251338</t>
  </si>
  <si>
    <t>否</t>
    <phoneticPr fontId="1" type="noConversion"/>
  </si>
  <si>
    <t xml:space="preserve">
全員出動！捕捉風獸因因呼：看身懷絕技的團隊建造台灣第一座離岸風場
</t>
  </si>
  <si>
    <t xml:space="preserve">
木馬文化(讀書共和國文化有限公司)
</t>
  </si>
  <si>
    <t xml:space="preserve">
文／顏樞
圖／Croter
</t>
  </si>
  <si>
    <t>臺灣</t>
    <phoneticPr fontId="1" type="noConversion"/>
  </si>
  <si>
    <t>9786263140417</t>
  </si>
  <si>
    <t>否</t>
    <phoneticPr fontId="1" type="noConversion"/>
  </si>
  <si>
    <t>否</t>
    <phoneticPr fontId="1" type="noConversion"/>
  </si>
  <si>
    <t xml:space="preserve">
송수혜
</t>
    <phoneticPr fontId="1" type="noConversion"/>
  </si>
  <si>
    <t xml:space="preserve">
김리리、이승현
</t>
    <phoneticPr fontId="1" type="noConversion"/>
  </si>
  <si>
    <t xml:space="preserve">
水彩可以這樣畫：利用刮、吸、塗膠，畫出富有觸感與肌理的日常風景
</t>
  </si>
  <si>
    <t xml:space="preserve">
馬可孛羅文化(城邦文化事業股份有限公司)
</t>
  </si>
  <si>
    <t xml:space="preserve">
林致維
</t>
  </si>
  <si>
    <t>9789865509552</t>
    <phoneticPr fontId="6" type="noConversion"/>
  </si>
  <si>
    <t>否</t>
    <phoneticPr fontId="1" type="noConversion"/>
  </si>
  <si>
    <t xml:space="preserve">
會呼吸的土團屋
</t>
  </si>
  <si>
    <t xml:space="preserve">
蔚藍文化出版股份有限公司
</t>
  </si>
  <si>
    <t xml:space="preserve">
儲玉玲
</t>
  </si>
  <si>
    <t>臺灣</t>
    <phoneticPr fontId="1" type="noConversion"/>
  </si>
  <si>
    <t>9789865465735</t>
    <phoneticPr fontId="6" type="noConversion"/>
  </si>
  <si>
    <t>否</t>
    <phoneticPr fontId="1" type="noConversion"/>
  </si>
  <si>
    <t>共2冊</t>
    <phoneticPr fontId="1" type="noConversion"/>
  </si>
  <si>
    <t>共2冊</t>
    <phoneticPr fontId="1" type="noConversion"/>
  </si>
  <si>
    <t>共3冊</t>
    <phoneticPr fontId="1" type="noConversion"/>
  </si>
  <si>
    <t>學校班級最高學生數( 30 )人</t>
    <phoneticPr fontId="1" type="noConversion"/>
  </si>
  <si>
    <t>0062051857</t>
    <phoneticPr fontId="1" type="noConversion"/>
  </si>
  <si>
    <t>0689846681</t>
    <phoneticPr fontId="1" type="noConversion"/>
  </si>
  <si>
    <t xml:space="preserve">小天下
</t>
    <phoneticPr fontId="1" type="noConversion"/>
  </si>
  <si>
    <t> 陳乙禎, 王韻涵, 陳亮伃, 許士庭</t>
    <phoneticPr fontId="1" type="noConversion"/>
  </si>
  <si>
    <t>篠真希, 長繩史子 </t>
    <phoneticPr fontId="1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</si>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</sst>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);[Red]\(0\)"/>
    <numFmt numFmtId="178" formatCode="0_ "/>
  </numFmts>
  <fonts count="1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14"/>
      <name val="新細明體"/>
      <family val="1"/>
      <charset val="136"/>
      <scheme val="minor"/>
    </font>
    <font>
      <sz val="16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5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4" applyFont="1" applyBorder="1" applyAlignment="1" applyProtection="1">
      <alignment horizontal="left" vertical="center" wrapText="1"/>
    </xf>
    <xf numFmtId="176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4" applyNumberFormat="1" applyFont="1" applyFill="1" applyBorder="1" applyAlignment="1" applyProtection="1">
      <alignment horizontal="left" vertical="center" wrapText="1"/>
    </xf>
    <xf numFmtId="0" fontId="9" fillId="2" borderId="1" xfId="0" applyNumberFormat="1" applyFont="1" applyFill="1" applyBorder="1" applyAlignment="1">
      <alignment horizontal="left" wrapText="1"/>
    </xf>
    <xf numFmtId="176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78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>
      <alignment vertical="center"/>
    </xf>
    <xf numFmtId="1" fontId="9" fillId="0" borderId="1" xfId="0" applyNumberFormat="1" applyFont="1" applyBorder="1" applyAlignment="1">
      <alignment horizontal="left" vertical="center" wrapText="1"/>
    </xf>
    <xf numFmtId="177" fontId="9" fillId="0" borderId="1" xfId="0" applyNumberFormat="1" applyFont="1" applyBorder="1" applyAlignment="1">
      <alignment horizontal="left" vertical="center" wrapText="1"/>
    </xf>
    <xf numFmtId="177" fontId="9" fillId="2" borderId="1" xfId="0" applyNumberFormat="1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left" vertical="center" wrapText="1"/>
    </xf>
    <xf numFmtId="177" fontId="9" fillId="0" borderId="0" xfId="0" applyNumberFormat="1" applyFont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10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176" fontId="5" fillId="0" borderId="0" xfId="0" applyNumberFormat="1" applyFont="1">
      <alignment vertical="center"/>
    </xf>
    <xf numFmtId="0" fontId="9" fillId="3" borderId="4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78" fontId="9" fillId="3" borderId="4" xfId="1" applyNumberFormat="1" applyFont="1" applyFill="1" applyBorder="1" applyAlignment="1">
      <alignment horizontal="left" vertical="center" wrapText="1"/>
    </xf>
    <xf numFmtId="178" fontId="9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5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muma" TargetMode="External"/><Relationship Id="rId18" Type="http://schemas.openxmlformats.org/officeDocument/2006/relationships/hyperlink" Target="https://search.books.com.tw/search/query/key/%E5%91%A8%E5%A7%9A%E8%90%8D/adv_author/1/" TargetMode="External"/><Relationship Id="rId26" Type="http://schemas.openxmlformats.org/officeDocument/2006/relationships/hyperlink" Target="https://www.books.com.tw/web/sys_puballb/books/?pubid=smallwheat" TargetMode="External"/><Relationship Id="rId39" Type="http://schemas.openxmlformats.org/officeDocument/2006/relationships/hyperlink" Target="https://search.books.com.tw/search/query/key/%E6%B5%B7%E9%87%8E%E7%BE%8E%E7%A9%82/adv_author/1/" TargetMode="External"/><Relationship Id="rId21" Type="http://schemas.openxmlformats.org/officeDocument/2006/relationships/hyperlink" Target="https://www.books.com.tw/web/sys_puballb/books/?pubid=boulderbooks" TargetMode="External"/><Relationship Id="rId34" Type="http://schemas.openxmlformats.org/officeDocument/2006/relationships/hyperlink" Target="https://www.wunanbooks.com.tw/book_list_s.php?book_whit=6&amp;book_data=2885" TargetMode="External"/><Relationship Id="rId42" Type="http://schemas.openxmlformats.org/officeDocument/2006/relationships/hyperlink" Target="https://www.books.com.tw/web/sys_puballb/books/?pubid=acmebook" TargetMode="External"/><Relationship Id="rId7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www.books.com.tw/web/sys_puballb/books/?pubid=cw" TargetMode="External"/><Relationship Id="rId16" Type="http://schemas.openxmlformats.org/officeDocument/2006/relationships/hyperlink" Target="https://search.books.com.tw/search/query/key/%E5%AE%89%E5%A8%9C%EF%BC%8E%E6%B2%83%E8%8C%B2/adv_author/1/" TargetMode="External"/><Relationship Id="rId20" Type="http://schemas.openxmlformats.org/officeDocument/2006/relationships/hyperlink" Target="https://search.books.com.tw/search/query/key/%E6%9D%8E%E6%9B%BC%E2%80%A7%E6%B3%95%E8%98%AD%E5%85%8B%E2%80%A7%E9%AE%91%E5%A7%86/adv_author/1/" TargetMode="External"/><Relationship Id="rId29" Type="http://schemas.openxmlformats.org/officeDocument/2006/relationships/hyperlink" Target="https://www.wunanbooks.com.tw/book_list_s.php?book_whit=2&amp;book_data=%E7%8E%8B%E6%96%87%E8%8F%AF" TargetMode="External"/><Relationship Id="rId41" Type="http://schemas.openxmlformats.org/officeDocument/2006/relationships/hyperlink" Target="https://search.books.com.tw/search/query/key/%E7%BE%85%E4%BC%AF%E2%80%A7%E7%BE%85%E7%AB%8B%E2%80%A7%E7%93%8A%E6%96%AF/adv_author/1/" TargetMode="External"/><Relationship Id="rId1" Type="http://schemas.openxmlformats.org/officeDocument/2006/relationships/hyperlink" Target="https://search.books.com.tw/search/query/key/%E7%91%AA%E8%8E%89%E5%AE%89%E2%80%A7%E5%BE%B7%E2%80%A7%E5%8F%B2%E6%A2%85%E7%89%B9/adv_author/1/" TargetMode="External"/><Relationship Id="rId6" Type="http://schemas.openxmlformats.org/officeDocument/2006/relationships/hyperlink" Target="https://www.books.com.tw/web/sys_puballb/books/?pubid=scwpc" TargetMode="External"/><Relationship Id="rId11" Type="http://schemas.openxmlformats.org/officeDocument/2006/relationships/hyperlink" Target="https://www.books.com.tw/web/sys_puballb/books/?pubid=cw" TargetMode="External"/><Relationship Id="rId24" Type="http://schemas.openxmlformats.org/officeDocument/2006/relationships/hyperlink" Target="https://search.books.com.tw/search/query/key/%E8%A9%B9%E5%A7%86%E5%A3%AB%EF%BC%8E%E6%88%B4%E7%B6%AD%E6%96%AF/adv_author/1/" TargetMode="External"/><Relationship Id="rId32" Type="http://schemas.openxmlformats.org/officeDocument/2006/relationships/hyperlink" Target="https://www.books.com.tw/web/sys_puballb/books/?pubid=linking" TargetMode="External"/><Relationship Id="rId37" Type="http://schemas.openxmlformats.org/officeDocument/2006/relationships/hyperlink" Target="https://www.books.com.tw/web/sys_puballb/books/?pubid=linking" TargetMode="External"/><Relationship Id="rId40" Type="http://schemas.openxmlformats.org/officeDocument/2006/relationships/hyperlink" Target="https://www.books.com.tw/web/sys_puballb/books/?pubid=acmebook" TargetMode="External"/><Relationship Id="rId5" Type="http://schemas.openxmlformats.org/officeDocument/2006/relationships/hyperlink" Target="https://search.books.com.tw/search/query/key/%E6%B2%83%E4%BE%9D%E5%88%87%EF%BC%8E%E8%91%9B%E8%90%8A%E6%9E%9C%E6%96%AF%E5%9F%BA/adv_author/1/" TargetMode="External"/><Relationship Id="rId15" Type="http://schemas.openxmlformats.org/officeDocument/2006/relationships/hyperlink" Target="https://www.books.com.tw/web/sys_puballb/books/?pubid=morning" TargetMode="External"/><Relationship Id="rId23" Type="http://schemas.openxmlformats.org/officeDocument/2006/relationships/hyperlink" Target="https://www.wunanbooks.com.tw/book_list_s.php?book_whit=6&amp;book_data=7950" TargetMode="External"/><Relationship Id="rId28" Type="http://schemas.openxmlformats.org/officeDocument/2006/relationships/hyperlink" Target="https://www.books.com.tw/web/sys_puballb/books/?pubid=smallwheat" TargetMode="External"/><Relationship Id="rId36" Type="http://schemas.openxmlformats.org/officeDocument/2006/relationships/hyperlink" Target="https://www.books.com.tw/web/sys_puballb/books/?pubid=youth" TargetMode="External"/><Relationship Id="rId10" Type="http://schemas.openxmlformats.org/officeDocument/2006/relationships/hyperlink" Target="https://search.books.com.tw/search/query/key/%E5%BC%B5%E5%8F%8B%E6%BC%81/adv_author/1/" TargetMode="External"/><Relationship Id="rId19" Type="http://schemas.openxmlformats.org/officeDocument/2006/relationships/hyperlink" Target="https://www.books.com.tw/web/sys_puballb/books/?pubid=scwpc" TargetMode="External"/><Relationship Id="rId31" Type="http://schemas.openxmlformats.org/officeDocument/2006/relationships/hyperlink" Target="https://search.books.com.tw/search/query/key/%E6%B2%B3%E6%B0%B8%E6%A4%8D/adv_author/1/" TargetMode="External"/><Relationship Id="rId4" Type="http://schemas.openxmlformats.org/officeDocument/2006/relationships/hyperlink" Target="https://search.books.com.tw/search/query/key/%E6%B5%B7%E9%87%8E%E7%BE%8E%E7%A9%82/adv_author/1/" TargetMode="External"/><Relationship Id="rId9" Type="http://schemas.openxmlformats.org/officeDocument/2006/relationships/hyperlink" Target="https://www.books.com.tw/web/sys_puballb/books/?pubid=taiwanmac" TargetMode="External"/><Relationship Id="rId14" Type="http://schemas.openxmlformats.org/officeDocument/2006/relationships/hyperlink" Target="https://search.books.com.tw/search/query/key/%E5%A4%A7%E8%A1%9B%EF%BC%8E%E5%A8%81%E5%BB%89/adv_author/1/" TargetMode="External"/><Relationship Id="rId22" Type="http://schemas.openxmlformats.org/officeDocument/2006/relationships/hyperlink" Target="https://www.wunanbooks.com.tw/book_list_s.php?book_whit=2&amp;book_data=%E8%A9%B9%E5%A7%86%E5%A3%AB%E2%80%A7%E6%88%B4%E7%B6%AD%E6%96%AF%E4%BD%9C.%E7%B9%AA" TargetMode="External"/><Relationship Id="rId27" Type="http://schemas.openxmlformats.org/officeDocument/2006/relationships/hyperlink" Target="https://search.books.com.tw/search/query/key/%E7%8E%8B%E6%96%87%E8%8F%AF/adv_author/1/" TargetMode="External"/><Relationship Id="rId30" Type="http://schemas.openxmlformats.org/officeDocument/2006/relationships/hyperlink" Target="https://www.wunanbooks.com.tw/book_list_s.php?book_whit=6&amp;book_data=7916" TargetMode="External"/><Relationship Id="rId35" Type="http://schemas.openxmlformats.org/officeDocument/2006/relationships/hyperlink" Target="https://search.books.com.tw/search/query/key/%E7%AE%A1%E5%AE%B6%E7%90%AA/adv_author/1/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search.books.com.tw/search/query/key/%E5%85%92%E7%AB%A5%E4%BF%B1%E6%A8%82%E9%83%A8/adv_author/1/" TargetMode="External"/><Relationship Id="rId3" Type="http://schemas.openxmlformats.org/officeDocument/2006/relationships/hyperlink" Target="https://www.books.com.tw/web/sys_puballb/books/?pubid=hsiaolu" TargetMode="External"/><Relationship Id="rId12" Type="http://schemas.openxmlformats.org/officeDocument/2006/relationships/hyperlink" Target="https://search.books.com.tw/search/query/key/%E5%B0%BC%E7%88%BE%EF%BC%8E%E8%93%8B%E6%9B%BC/adv_author/1/" TargetMode="External"/><Relationship Id="rId17" Type="http://schemas.openxmlformats.org/officeDocument/2006/relationships/hyperlink" Target="https://www.books.com.tw/web/sys_puballb/books/?pubid=scwpc" TargetMode="External"/><Relationship Id="rId25" Type="http://schemas.openxmlformats.org/officeDocument/2006/relationships/hyperlink" Target="https://search.books.com.tw/search/query/key/%E5%90%89%E5%A7%86%EF%BC%8E%E9%AD%8F%E6%96%AF/adv_author/1/" TargetMode="External"/><Relationship Id="rId33" Type="http://schemas.openxmlformats.org/officeDocument/2006/relationships/hyperlink" Target="https://www.wunanbooks.com.tw/book_list_s.php?book_whit=2&amp;book_data=%E9%87%8D%E6%9D%BE%E6%B8%85-%E4%BD%9C;%E6%9D%89%E7%94%B0%E6%AF%94%E5%91%82%E7%BE%8E-%E7%B9%AA" TargetMode="External"/><Relationship Id="rId38" Type="http://schemas.openxmlformats.org/officeDocument/2006/relationships/hyperlink" Target="https://search.books.com.tw/search/query/key/%E4%BA%9E%E7%91%9F%E2%80%A7%E6%9F%AF%E5%8D%97%E2%80%A7%E9%81%93%E7%88%BE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2"/>
  <sheetViews>
    <sheetView tabSelected="1" topLeftCell="A18" zoomScale="85" zoomScaleNormal="85" zoomScaleSheetLayoutView="100" zoomScalePageLayoutView="40" workbookViewId="0">
      <selection activeCell="O23" sqref="A1:XFD1048576"/>
    </sheetView>
  </sheetViews>
  <sheetFormatPr defaultRowHeight="19.8"/>
  <cols>
    <col min="1" max="1" width="6.77734375" style="22" customWidth="1"/>
    <col min="2" max="2" width="34" style="48" customWidth="1"/>
    <col min="3" max="3" width="26.21875" style="48" customWidth="1"/>
    <col min="4" max="4" width="20.44140625" style="48" customWidth="1"/>
    <col min="5" max="5" width="12.77734375" style="48" customWidth="1"/>
    <col min="6" max="6" width="20.88671875" style="48" customWidth="1"/>
    <col min="7" max="7" width="9.6640625" style="48" customWidth="1"/>
    <col min="8" max="8" width="8.77734375" style="38" customWidth="1"/>
    <col min="9" max="9" width="10.77734375" style="38" customWidth="1"/>
    <col min="10" max="12" width="6.77734375" style="48" customWidth="1"/>
    <col min="13" max="13" width="10.44140625" style="49" customWidth="1"/>
    <col min="14" max="14" width="10" style="22" bestFit="1" customWidth="1"/>
    <col min="15" max="16384" width="8.88671875" style="22"/>
  </cols>
  <sheetData>
    <row r="1" spans="1:14" ht="24.6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4" ht="24.6">
      <c r="A2" s="23" t="s">
        <v>611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1"/>
    </row>
    <row r="3" spans="1:14" ht="79.2">
      <c r="A3" s="24" t="s">
        <v>0</v>
      </c>
      <c r="B3" s="25" t="s">
        <v>1</v>
      </c>
      <c r="C3" s="25" t="s">
        <v>2</v>
      </c>
      <c r="D3" s="25" t="s">
        <v>3</v>
      </c>
      <c r="E3" s="26" t="s">
        <v>12</v>
      </c>
      <c r="F3" s="25" t="s">
        <v>4</v>
      </c>
      <c r="G3" s="26" t="s">
        <v>5</v>
      </c>
      <c r="H3" s="26" t="s">
        <v>13</v>
      </c>
      <c r="I3" s="25" t="s">
        <v>6</v>
      </c>
      <c r="J3" s="26" t="s">
        <v>7</v>
      </c>
      <c r="K3" s="26" t="s">
        <v>8</v>
      </c>
      <c r="L3" s="26" t="s">
        <v>9</v>
      </c>
      <c r="M3" s="27" t="s">
        <v>10</v>
      </c>
      <c r="N3" s="21"/>
    </row>
    <row r="4" spans="1:14" ht="39.6">
      <c r="A4" s="28">
        <v>1</v>
      </c>
      <c r="B4" s="3" t="s">
        <v>154</v>
      </c>
      <c r="C4" s="4" t="s">
        <v>155</v>
      </c>
      <c r="D4" s="3" t="s">
        <v>156</v>
      </c>
      <c r="E4" s="3" t="s">
        <v>157</v>
      </c>
      <c r="F4" s="15">
        <v>9780679808374</v>
      </c>
      <c r="G4" s="5">
        <v>1</v>
      </c>
      <c r="H4" s="5">
        <v>320</v>
      </c>
      <c r="I4" s="5">
        <f>H4*G4</f>
        <v>320</v>
      </c>
      <c r="J4" s="6" t="s">
        <v>14</v>
      </c>
      <c r="K4" s="6" t="s">
        <v>158</v>
      </c>
      <c r="L4" s="6" t="s">
        <v>14</v>
      </c>
      <c r="M4" s="3"/>
      <c r="N4" s="21"/>
    </row>
    <row r="5" spans="1:14" ht="79.2">
      <c r="A5" s="28">
        <v>2</v>
      </c>
      <c r="B5" s="3" t="s">
        <v>159</v>
      </c>
      <c r="C5" s="3" t="s">
        <v>160</v>
      </c>
      <c r="D5" s="3" t="s">
        <v>161</v>
      </c>
      <c r="E5" s="3" t="s">
        <v>162</v>
      </c>
      <c r="F5" s="15">
        <v>9780385753654</v>
      </c>
      <c r="G5" s="5">
        <v>1</v>
      </c>
      <c r="H5" s="5">
        <v>245</v>
      </c>
      <c r="I5" s="5">
        <f>H5*G5</f>
        <v>245</v>
      </c>
      <c r="J5" s="6" t="s">
        <v>158</v>
      </c>
      <c r="K5" s="6" t="s">
        <v>14</v>
      </c>
      <c r="L5" s="6" t="s">
        <v>14</v>
      </c>
      <c r="M5" s="3"/>
      <c r="N5" s="21"/>
    </row>
    <row r="6" spans="1:14" ht="39.6">
      <c r="A6" s="28">
        <v>3</v>
      </c>
      <c r="B6" s="3" t="s">
        <v>163</v>
      </c>
      <c r="C6" s="3" t="s">
        <v>164</v>
      </c>
      <c r="D6" s="3" t="s">
        <v>165</v>
      </c>
      <c r="E6" s="3" t="s">
        <v>162</v>
      </c>
      <c r="F6" s="15">
        <v>9780785733393</v>
      </c>
      <c r="G6" s="5">
        <v>1</v>
      </c>
      <c r="H6" s="5">
        <v>672</v>
      </c>
      <c r="I6" s="5">
        <f>H6*G6</f>
        <v>672</v>
      </c>
      <c r="J6" s="6" t="s">
        <v>158</v>
      </c>
      <c r="K6" s="6" t="s">
        <v>158</v>
      </c>
      <c r="L6" s="6" t="s">
        <v>158</v>
      </c>
      <c r="M6" s="3"/>
      <c r="N6" s="21"/>
    </row>
    <row r="7" spans="1:14" ht="59.4">
      <c r="A7" s="28">
        <v>4</v>
      </c>
      <c r="B7" s="3" t="s">
        <v>166</v>
      </c>
      <c r="C7" s="3" t="s">
        <v>167</v>
      </c>
      <c r="D7" s="3" t="s">
        <v>168</v>
      </c>
      <c r="E7" s="3" t="s">
        <v>157</v>
      </c>
      <c r="F7" s="15">
        <v>9780060799847</v>
      </c>
      <c r="G7" s="5">
        <v>1</v>
      </c>
      <c r="H7" s="5">
        <v>630</v>
      </c>
      <c r="I7" s="5">
        <f>H7*G7</f>
        <v>630</v>
      </c>
      <c r="J7" s="6" t="s">
        <v>169</v>
      </c>
      <c r="K7" s="6" t="s">
        <v>169</v>
      </c>
      <c r="L7" s="6" t="s">
        <v>169</v>
      </c>
      <c r="M7" s="3"/>
      <c r="N7" s="21"/>
    </row>
    <row r="8" spans="1:14">
      <c r="A8" s="28">
        <v>5</v>
      </c>
      <c r="B8" s="3" t="s">
        <v>170</v>
      </c>
      <c r="C8" s="4" t="s">
        <v>171</v>
      </c>
      <c r="D8" s="3" t="s">
        <v>172</v>
      </c>
      <c r="E8" s="3" t="s">
        <v>173</v>
      </c>
      <c r="F8" s="15">
        <v>9781406330014</v>
      </c>
      <c r="G8" s="5">
        <v>1</v>
      </c>
      <c r="H8" s="5">
        <v>384</v>
      </c>
      <c r="I8" s="5">
        <f>H8*G8</f>
        <v>384</v>
      </c>
      <c r="J8" s="6" t="s">
        <v>169</v>
      </c>
      <c r="K8" s="6" t="s">
        <v>169</v>
      </c>
      <c r="L8" s="6" t="s">
        <v>158</v>
      </c>
      <c r="M8" s="3"/>
      <c r="N8" s="21"/>
    </row>
    <row r="9" spans="1:14" ht="51" customHeight="1">
      <c r="A9" s="28">
        <v>6</v>
      </c>
      <c r="B9" s="3" t="s">
        <v>174</v>
      </c>
      <c r="C9" s="4" t="s">
        <v>175</v>
      </c>
      <c r="D9" s="3" t="s">
        <v>176</v>
      </c>
      <c r="E9" s="3" t="s">
        <v>177</v>
      </c>
      <c r="F9" s="15">
        <v>9780062382115</v>
      </c>
      <c r="G9" s="5">
        <v>1</v>
      </c>
      <c r="H9" s="5">
        <v>245</v>
      </c>
      <c r="I9" s="5">
        <f t="shared" ref="I9:I26" si="0">H9*G9</f>
        <v>245</v>
      </c>
      <c r="J9" s="6" t="s">
        <v>169</v>
      </c>
      <c r="K9" s="6" t="s">
        <v>169</v>
      </c>
      <c r="L9" s="6" t="s">
        <v>14</v>
      </c>
      <c r="M9" s="3"/>
      <c r="N9" s="21"/>
    </row>
    <row r="10" spans="1:14">
      <c r="A10" s="28">
        <v>7</v>
      </c>
      <c r="B10" s="3" t="s">
        <v>178</v>
      </c>
      <c r="C10" s="3" t="s">
        <v>179</v>
      </c>
      <c r="D10" s="3" t="s">
        <v>180</v>
      </c>
      <c r="E10" s="3" t="s">
        <v>177</v>
      </c>
      <c r="F10" s="29" t="s">
        <v>612</v>
      </c>
      <c r="G10" s="5">
        <v>1</v>
      </c>
      <c r="H10" s="5">
        <v>630</v>
      </c>
      <c r="I10" s="5">
        <f>H10*G10</f>
        <v>630</v>
      </c>
      <c r="J10" s="6" t="s">
        <v>169</v>
      </c>
      <c r="K10" s="6" t="s">
        <v>169</v>
      </c>
      <c r="L10" s="6" t="s">
        <v>169</v>
      </c>
      <c r="M10" s="3"/>
      <c r="N10" s="21"/>
    </row>
    <row r="11" spans="1:14" ht="39.6">
      <c r="A11" s="28">
        <v>8</v>
      </c>
      <c r="B11" s="3" t="s">
        <v>181</v>
      </c>
      <c r="C11" s="4" t="s">
        <v>182</v>
      </c>
      <c r="D11" s="3" t="s">
        <v>183</v>
      </c>
      <c r="E11" s="3" t="s">
        <v>177</v>
      </c>
      <c r="F11" s="15">
        <v>9780525514121</v>
      </c>
      <c r="G11" s="5">
        <v>1</v>
      </c>
      <c r="H11" s="5">
        <v>630</v>
      </c>
      <c r="I11" s="5">
        <f t="shared" si="0"/>
        <v>630</v>
      </c>
      <c r="J11" s="6" t="s">
        <v>169</v>
      </c>
      <c r="K11" s="6" t="s">
        <v>169</v>
      </c>
      <c r="L11" s="6" t="s">
        <v>14</v>
      </c>
      <c r="M11" s="3"/>
      <c r="N11" s="21"/>
    </row>
    <row r="12" spans="1:14" ht="59.4">
      <c r="A12" s="28">
        <v>9</v>
      </c>
      <c r="B12" s="3" t="s">
        <v>184</v>
      </c>
      <c r="C12" s="4" t="s">
        <v>185</v>
      </c>
      <c r="D12" s="3" t="s">
        <v>186</v>
      </c>
      <c r="E12" s="3" t="s">
        <v>177</v>
      </c>
      <c r="F12" s="15">
        <v>9780316319577</v>
      </c>
      <c r="G12" s="5">
        <v>1</v>
      </c>
      <c r="H12" s="5">
        <v>630</v>
      </c>
      <c r="I12" s="5">
        <f t="shared" si="0"/>
        <v>630</v>
      </c>
      <c r="J12" s="6" t="s">
        <v>169</v>
      </c>
      <c r="K12" s="6" t="s">
        <v>14</v>
      </c>
      <c r="L12" s="6" t="s">
        <v>14</v>
      </c>
      <c r="M12" s="3"/>
      <c r="N12" s="21"/>
    </row>
    <row r="13" spans="1:14" ht="39.6">
      <c r="A13" s="28">
        <v>10</v>
      </c>
      <c r="B13" s="3" t="s">
        <v>187</v>
      </c>
      <c r="C13" s="4" t="s">
        <v>188</v>
      </c>
      <c r="D13" s="3" t="s">
        <v>189</v>
      </c>
      <c r="E13" s="3" t="s">
        <v>177</v>
      </c>
      <c r="F13" s="29" t="s">
        <v>613</v>
      </c>
      <c r="G13" s="5">
        <v>1</v>
      </c>
      <c r="H13" s="5">
        <v>280</v>
      </c>
      <c r="I13" s="5">
        <f t="shared" si="0"/>
        <v>280</v>
      </c>
      <c r="J13" s="6" t="s">
        <v>169</v>
      </c>
      <c r="K13" s="6" t="s">
        <v>169</v>
      </c>
      <c r="L13" s="6" t="s">
        <v>14</v>
      </c>
      <c r="M13" s="3"/>
      <c r="N13" s="21"/>
    </row>
    <row r="14" spans="1:14" ht="39.6">
      <c r="A14" s="28">
        <v>11</v>
      </c>
      <c r="B14" s="3" t="s">
        <v>190</v>
      </c>
      <c r="C14" s="7" t="s">
        <v>191</v>
      </c>
      <c r="D14" s="3" t="s">
        <v>192</v>
      </c>
      <c r="E14" s="3" t="s">
        <v>173</v>
      </c>
      <c r="F14" s="15">
        <v>9781474937115</v>
      </c>
      <c r="G14" s="5">
        <v>1</v>
      </c>
      <c r="H14" s="5">
        <v>549</v>
      </c>
      <c r="I14" s="5">
        <f t="shared" si="0"/>
        <v>549</v>
      </c>
      <c r="J14" s="6" t="s">
        <v>169</v>
      </c>
      <c r="K14" s="6" t="s">
        <v>169</v>
      </c>
      <c r="L14" s="6" t="s">
        <v>169</v>
      </c>
      <c r="M14" s="3"/>
      <c r="N14" s="21"/>
    </row>
    <row r="15" spans="1:14" ht="50.25" customHeight="1">
      <c r="A15" s="28">
        <v>12</v>
      </c>
      <c r="B15" s="3" t="s">
        <v>193</v>
      </c>
      <c r="C15" s="3" t="s">
        <v>194</v>
      </c>
      <c r="D15" s="3" t="s">
        <v>194</v>
      </c>
      <c r="E15" s="3" t="s">
        <v>177</v>
      </c>
      <c r="F15" s="15">
        <v>9780060588281</v>
      </c>
      <c r="G15" s="5">
        <v>1</v>
      </c>
      <c r="H15" s="5">
        <v>665</v>
      </c>
      <c r="I15" s="5">
        <f t="shared" si="0"/>
        <v>665</v>
      </c>
      <c r="J15" s="6" t="s">
        <v>169</v>
      </c>
      <c r="K15" s="6" t="s">
        <v>169</v>
      </c>
      <c r="L15" s="6" t="s">
        <v>169</v>
      </c>
      <c r="M15" s="3"/>
      <c r="N15" s="21"/>
    </row>
    <row r="16" spans="1:14" ht="79.2">
      <c r="A16" s="28">
        <v>13</v>
      </c>
      <c r="B16" s="3" t="s">
        <v>195</v>
      </c>
      <c r="C16" s="3" t="s">
        <v>196</v>
      </c>
      <c r="D16" s="3" t="s">
        <v>197</v>
      </c>
      <c r="E16" s="3" t="s">
        <v>177</v>
      </c>
      <c r="F16" s="15">
        <v>9780545164696</v>
      </c>
      <c r="G16" s="5">
        <v>1</v>
      </c>
      <c r="H16" s="5">
        <v>245</v>
      </c>
      <c r="I16" s="5">
        <f t="shared" si="0"/>
        <v>245</v>
      </c>
      <c r="J16" s="6" t="s">
        <v>169</v>
      </c>
      <c r="K16" s="6" t="s">
        <v>169</v>
      </c>
      <c r="L16" s="6" t="s">
        <v>169</v>
      </c>
      <c r="M16" s="3"/>
      <c r="N16" s="21"/>
    </row>
    <row r="17" spans="1:14" ht="79.2">
      <c r="A17" s="28">
        <v>14</v>
      </c>
      <c r="B17" s="3" t="s">
        <v>198</v>
      </c>
      <c r="C17" s="3" t="s">
        <v>199</v>
      </c>
      <c r="D17" s="3" t="s">
        <v>200</v>
      </c>
      <c r="E17" s="3" t="s">
        <v>201</v>
      </c>
      <c r="F17" s="15">
        <v>9781520066318</v>
      </c>
      <c r="G17" s="5">
        <v>1</v>
      </c>
      <c r="H17" s="5">
        <v>525</v>
      </c>
      <c r="I17" s="5">
        <f t="shared" si="0"/>
        <v>525</v>
      </c>
      <c r="J17" s="6" t="s">
        <v>14</v>
      </c>
      <c r="K17" s="3" t="s">
        <v>202</v>
      </c>
      <c r="L17" s="6" t="s">
        <v>169</v>
      </c>
      <c r="M17" s="3"/>
      <c r="N17" s="21"/>
    </row>
    <row r="18" spans="1:14" ht="39.6">
      <c r="A18" s="28">
        <v>15</v>
      </c>
      <c r="B18" s="3" t="s">
        <v>203</v>
      </c>
      <c r="C18" s="3" t="s">
        <v>204</v>
      </c>
      <c r="D18" s="3" t="s">
        <v>205</v>
      </c>
      <c r="E18" s="3" t="s">
        <v>177</v>
      </c>
      <c r="F18" s="15" t="s">
        <v>206</v>
      </c>
      <c r="G18" s="5">
        <v>1</v>
      </c>
      <c r="H18" s="5">
        <v>280</v>
      </c>
      <c r="I18" s="5">
        <f>H18*G18</f>
        <v>280</v>
      </c>
      <c r="J18" s="6" t="s">
        <v>169</v>
      </c>
      <c r="K18" s="6" t="s">
        <v>14</v>
      </c>
      <c r="L18" s="6" t="s">
        <v>169</v>
      </c>
      <c r="M18" s="3"/>
      <c r="N18" s="21"/>
    </row>
    <row r="19" spans="1:14" ht="39.6">
      <c r="A19" s="28">
        <v>16</v>
      </c>
      <c r="B19" s="3" t="s">
        <v>207</v>
      </c>
      <c r="C19" s="3" t="s">
        <v>208</v>
      </c>
      <c r="D19" s="3" t="s">
        <v>209</v>
      </c>
      <c r="E19" s="3" t="s">
        <v>162</v>
      </c>
      <c r="F19" s="15">
        <v>9781638788300</v>
      </c>
      <c r="G19" s="5">
        <v>1</v>
      </c>
      <c r="H19" s="5">
        <v>385</v>
      </c>
      <c r="I19" s="5">
        <f>H19*G19</f>
        <v>385</v>
      </c>
      <c r="J19" s="6" t="s">
        <v>14</v>
      </c>
      <c r="K19" s="6" t="s">
        <v>169</v>
      </c>
      <c r="L19" s="6" t="s">
        <v>169</v>
      </c>
      <c r="M19" s="3"/>
      <c r="N19" s="21"/>
    </row>
    <row r="20" spans="1:14" ht="39.6">
      <c r="A20" s="28">
        <v>17</v>
      </c>
      <c r="B20" s="3" t="s">
        <v>210</v>
      </c>
      <c r="C20" s="3" t="s">
        <v>211</v>
      </c>
      <c r="D20" s="3" t="s">
        <v>212</v>
      </c>
      <c r="E20" s="3" t="s">
        <v>177</v>
      </c>
      <c r="F20" s="15">
        <v>9781250316950</v>
      </c>
      <c r="G20" s="5">
        <v>1</v>
      </c>
      <c r="H20" s="5">
        <v>630</v>
      </c>
      <c r="I20" s="5">
        <f>H20*G20</f>
        <v>630</v>
      </c>
      <c r="J20" s="6" t="s">
        <v>169</v>
      </c>
      <c r="K20" s="6" t="s">
        <v>169</v>
      </c>
      <c r="L20" s="6" t="s">
        <v>169</v>
      </c>
      <c r="M20" s="3"/>
      <c r="N20" s="21"/>
    </row>
    <row r="21" spans="1:14" ht="59.4">
      <c r="A21" s="28">
        <v>18</v>
      </c>
      <c r="B21" s="3" t="s">
        <v>213</v>
      </c>
      <c r="C21" s="3" t="s">
        <v>214</v>
      </c>
      <c r="D21" s="3" t="s">
        <v>215</v>
      </c>
      <c r="E21" s="3" t="s">
        <v>162</v>
      </c>
      <c r="F21" s="15">
        <v>9781683427674</v>
      </c>
      <c r="G21" s="5">
        <v>1</v>
      </c>
      <c r="H21" s="5">
        <v>313</v>
      </c>
      <c r="I21" s="5">
        <f t="shared" si="0"/>
        <v>313</v>
      </c>
      <c r="J21" s="6" t="s">
        <v>169</v>
      </c>
      <c r="K21" s="6" t="s">
        <v>169</v>
      </c>
      <c r="L21" s="6" t="s">
        <v>169</v>
      </c>
      <c r="M21" s="3"/>
      <c r="N21" s="21"/>
    </row>
    <row r="22" spans="1:14" ht="59.4">
      <c r="A22" s="28">
        <v>19</v>
      </c>
      <c r="B22" s="3" t="s">
        <v>216</v>
      </c>
      <c r="C22" s="3" t="s">
        <v>217</v>
      </c>
      <c r="D22" s="3" t="s">
        <v>218</v>
      </c>
      <c r="E22" s="3" t="s">
        <v>162</v>
      </c>
      <c r="F22" s="15">
        <v>9780374316952</v>
      </c>
      <c r="G22" s="5">
        <v>1</v>
      </c>
      <c r="H22" s="5">
        <v>665</v>
      </c>
      <c r="I22" s="5">
        <f>H22*G22</f>
        <v>665</v>
      </c>
      <c r="J22" s="6" t="s">
        <v>169</v>
      </c>
      <c r="K22" s="6" t="s">
        <v>169</v>
      </c>
      <c r="L22" s="6" t="s">
        <v>169</v>
      </c>
      <c r="M22" s="3"/>
      <c r="N22" s="21"/>
    </row>
    <row r="23" spans="1:14" ht="39.6">
      <c r="A23" s="28">
        <v>20</v>
      </c>
      <c r="B23" s="3" t="s">
        <v>219</v>
      </c>
      <c r="C23" s="3" t="s">
        <v>220</v>
      </c>
      <c r="D23" s="3" t="s">
        <v>221</v>
      </c>
      <c r="E23" s="3" t="s">
        <v>162</v>
      </c>
      <c r="F23" s="15">
        <v>9781404867925</v>
      </c>
      <c r="G23" s="5">
        <v>1</v>
      </c>
      <c r="H23" s="5">
        <v>1019</v>
      </c>
      <c r="I23" s="5">
        <f t="shared" si="0"/>
        <v>1019</v>
      </c>
      <c r="J23" s="6" t="s">
        <v>169</v>
      </c>
      <c r="K23" s="6" t="s">
        <v>222</v>
      </c>
      <c r="L23" s="6" t="s">
        <v>222</v>
      </c>
      <c r="M23" s="3"/>
      <c r="N23" s="21"/>
    </row>
    <row r="24" spans="1:14" ht="39.6">
      <c r="A24" s="28">
        <v>21</v>
      </c>
      <c r="B24" s="3" t="s">
        <v>223</v>
      </c>
      <c r="C24" s="3" t="s">
        <v>224</v>
      </c>
      <c r="D24" s="3" t="s">
        <v>225</v>
      </c>
      <c r="E24" s="3" t="s">
        <v>162</v>
      </c>
      <c r="F24" s="15">
        <v>9781423121909</v>
      </c>
      <c r="G24" s="5">
        <v>1</v>
      </c>
      <c r="H24" s="5">
        <v>630</v>
      </c>
      <c r="I24" s="5">
        <f t="shared" si="0"/>
        <v>630</v>
      </c>
      <c r="J24" s="6" t="s">
        <v>169</v>
      </c>
      <c r="K24" s="6" t="s">
        <v>222</v>
      </c>
      <c r="L24" s="6" t="s">
        <v>222</v>
      </c>
      <c r="M24" s="3"/>
      <c r="N24" s="21"/>
    </row>
    <row r="25" spans="1:14" ht="39.6">
      <c r="A25" s="28">
        <v>22</v>
      </c>
      <c r="B25" s="3" t="s">
        <v>226</v>
      </c>
      <c r="C25" s="3" t="s">
        <v>227</v>
      </c>
      <c r="D25" s="3" t="s">
        <v>228</v>
      </c>
      <c r="E25" s="3" t="s">
        <v>162</v>
      </c>
      <c r="F25" s="15">
        <v>9780439158046</v>
      </c>
      <c r="G25" s="5">
        <v>1</v>
      </c>
      <c r="H25" s="5">
        <v>140</v>
      </c>
      <c r="I25" s="5">
        <f t="shared" si="0"/>
        <v>140</v>
      </c>
      <c r="J25" s="6" t="s">
        <v>169</v>
      </c>
      <c r="K25" s="6" t="s">
        <v>229</v>
      </c>
      <c r="L25" s="6" t="s">
        <v>222</v>
      </c>
      <c r="M25" s="3"/>
      <c r="N25" s="21"/>
    </row>
    <row r="26" spans="1:14" ht="39.6">
      <c r="A26" s="28">
        <v>23</v>
      </c>
      <c r="B26" s="3" t="s">
        <v>230</v>
      </c>
      <c r="C26" s="3" t="s">
        <v>231</v>
      </c>
      <c r="D26" s="3" t="s">
        <v>232</v>
      </c>
      <c r="E26" s="3" t="s">
        <v>162</v>
      </c>
      <c r="F26" s="15">
        <v>9780881031362</v>
      </c>
      <c r="G26" s="5">
        <v>1</v>
      </c>
      <c r="H26" s="5">
        <v>632</v>
      </c>
      <c r="I26" s="5">
        <f t="shared" si="0"/>
        <v>632</v>
      </c>
      <c r="J26" s="6" t="s">
        <v>169</v>
      </c>
      <c r="K26" s="6" t="s">
        <v>169</v>
      </c>
      <c r="L26" s="6" t="s">
        <v>169</v>
      </c>
      <c r="M26" s="3"/>
      <c r="N26" s="30">
        <f>SUM(I4:I26)</f>
        <v>11344</v>
      </c>
    </row>
    <row r="27" spans="1:14" ht="39.6">
      <c r="A27" s="28">
        <v>24</v>
      </c>
      <c r="B27" s="13" t="s">
        <v>152</v>
      </c>
      <c r="C27" s="13" t="s">
        <v>507</v>
      </c>
      <c r="D27" s="13" t="s">
        <v>508</v>
      </c>
      <c r="E27" s="13" t="s">
        <v>538</v>
      </c>
      <c r="F27" s="16">
        <v>9789575039776</v>
      </c>
      <c r="G27" s="3">
        <v>30</v>
      </c>
      <c r="H27" s="3">
        <v>320</v>
      </c>
      <c r="I27" s="3">
        <f>H27*G27</f>
        <v>9600</v>
      </c>
      <c r="J27" s="3" t="s">
        <v>153</v>
      </c>
      <c r="K27" s="3" t="s">
        <v>14</v>
      </c>
      <c r="L27" s="3" t="s">
        <v>14</v>
      </c>
      <c r="M27" s="3" t="s">
        <v>532</v>
      </c>
      <c r="N27" s="21"/>
    </row>
    <row r="28" spans="1:14" ht="59.4">
      <c r="A28" s="28">
        <v>25</v>
      </c>
      <c r="B28" s="13" t="s">
        <v>20</v>
      </c>
      <c r="C28" s="13" t="s">
        <v>21</v>
      </c>
      <c r="D28" s="13" t="s">
        <v>509</v>
      </c>
      <c r="E28" s="13" t="s">
        <v>538</v>
      </c>
      <c r="F28" s="16">
        <v>9789862114995</v>
      </c>
      <c r="G28" s="3">
        <v>30</v>
      </c>
      <c r="H28" s="3">
        <v>290</v>
      </c>
      <c r="I28" s="3">
        <f>H28*G28</f>
        <v>8700</v>
      </c>
      <c r="J28" s="3" t="s">
        <v>19</v>
      </c>
      <c r="K28" s="3" t="s">
        <v>16</v>
      </c>
      <c r="L28" s="3" t="s">
        <v>17</v>
      </c>
      <c r="M28" s="3" t="s">
        <v>532</v>
      </c>
      <c r="N28" s="21"/>
    </row>
    <row r="29" spans="1:14" ht="39.6">
      <c r="A29" s="28">
        <v>26</v>
      </c>
      <c r="B29" s="13" t="s">
        <v>510</v>
      </c>
      <c r="C29" s="13" t="s">
        <v>429</v>
      </c>
      <c r="D29" s="13" t="s">
        <v>511</v>
      </c>
      <c r="E29" s="13" t="s">
        <v>538</v>
      </c>
      <c r="F29" s="17">
        <v>9789865072698</v>
      </c>
      <c r="G29" s="5">
        <v>30</v>
      </c>
      <c r="H29" s="5">
        <v>300</v>
      </c>
      <c r="I29" s="5">
        <f>G29*H29</f>
        <v>9000</v>
      </c>
      <c r="J29" s="6" t="s">
        <v>14</v>
      </c>
      <c r="K29" s="6" t="s">
        <v>14</v>
      </c>
      <c r="L29" s="6" t="s">
        <v>14</v>
      </c>
      <c r="M29" s="3" t="s">
        <v>532</v>
      </c>
      <c r="N29" s="21"/>
    </row>
    <row r="30" spans="1:14" ht="39.6">
      <c r="A30" s="28">
        <v>27</v>
      </c>
      <c r="B30" s="13" t="s">
        <v>430</v>
      </c>
      <c r="C30" s="13" t="s">
        <v>432</v>
      </c>
      <c r="D30" s="13" t="s">
        <v>438</v>
      </c>
      <c r="E30" s="13" t="s">
        <v>538</v>
      </c>
      <c r="F30" s="17">
        <v>9789865730024</v>
      </c>
      <c r="G30" s="5">
        <v>14</v>
      </c>
      <c r="H30" s="5">
        <v>550</v>
      </c>
      <c r="I30" s="5">
        <f>G30*H30</f>
        <v>7700</v>
      </c>
      <c r="J30" s="6" t="s">
        <v>14</v>
      </c>
      <c r="K30" s="6" t="s">
        <v>14</v>
      </c>
      <c r="L30" s="6" t="s">
        <v>431</v>
      </c>
      <c r="M30" s="3"/>
      <c r="N30" s="21"/>
    </row>
    <row r="31" spans="1:14" s="2" customFormat="1">
      <c r="A31" s="28">
        <v>28</v>
      </c>
      <c r="B31" s="13" t="s">
        <v>454</v>
      </c>
      <c r="C31" s="13" t="s">
        <v>23</v>
      </c>
      <c r="D31" s="13" t="s">
        <v>455</v>
      </c>
      <c r="E31" s="13" t="s">
        <v>538</v>
      </c>
      <c r="F31" s="18">
        <v>9786263266629</v>
      </c>
      <c r="G31" s="9">
        <v>1</v>
      </c>
      <c r="H31" s="9">
        <v>870</v>
      </c>
      <c r="I31" s="9">
        <f>H31*G31</f>
        <v>870</v>
      </c>
      <c r="J31" s="10" t="s">
        <v>408</v>
      </c>
      <c r="K31" s="10" t="s">
        <v>14</v>
      </c>
      <c r="L31" s="10" t="s">
        <v>169</v>
      </c>
      <c r="M31" s="10" t="s">
        <v>545</v>
      </c>
      <c r="N31" s="14"/>
    </row>
    <row r="32" spans="1:14" ht="75" customHeight="1">
      <c r="A32" s="28">
        <v>29</v>
      </c>
      <c r="B32" s="13" t="s">
        <v>446</v>
      </c>
      <c r="C32" s="13" t="s">
        <v>447</v>
      </c>
      <c r="D32" s="13" t="s">
        <v>448</v>
      </c>
      <c r="E32" s="13" t="s">
        <v>538</v>
      </c>
      <c r="F32" s="15">
        <v>9786267069004</v>
      </c>
      <c r="G32" s="3">
        <v>1</v>
      </c>
      <c r="H32" s="3">
        <v>640</v>
      </c>
      <c r="I32" s="3">
        <f>H32*G32</f>
        <v>640</v>
      </c>
      <c r="J32" s="3" t="s">
        <v>513</v>
      </c>
      <c r="K32" s="3" t="s">
        <v>512</v>
      </c>
      <c r="L32" s="3" t="s">
        <v>512</v>
      </c>
      <c r="M32" s="3" t="s">
        <v>547</v>
      </c>
      <c r="N32" s="21"/>
    </row>
    <row r="33" spans="1:14" ht="39.6">
      <c r="A33" s="28">
        <v>30</v>
      </c>
      <c r="B33" s="13" t="s">
        <v>397</v>
      </c>
      <c r="C33" s="13" t="s">
        <v>398</v>
      </c>
      <c r="D33" s="13" t="s">
        <v>399</v>
      </c>
      <c r="E33" s="13" t="s">
        <v>538</v>
      </c>
      <c r="F33" s="15">
        <v>9789578640337</v>
      </c>
      <c r="G33" s="3">
        <v>1</v>
      </c>
      <c r="H33" s="3">
        <v>1750</v>
      </c>
      <c r="I33" s="3">
        <f>H33*G33</f>
        <v>1750</v>
      </c>
      <c r="J33" s="3" t="s">
        <v>514</v>
      </c>
      <c r="K33" s="3" t="s">
        <v>512</v>
      </c>
      <c r="L33" s="3" t="s">
        <v>512</v>
      </c>
      <c r="M33" s="3" t="s">
        <v>548</v>
      </c>
      <c r="N33" s="21"/>
    </row>
    <row r="34" spans="1:14" ht="41.4" customHeight="1">
      <c r="A34" s="28">
        <v>31</v>
      </c>
      <c r="B34" s="13" t="s">
        <v>400</v>
      </c>
      <c r="C34" s="13" t="s">
        <v>401</v>
      </c>
      <c r="D34" s="13" t="s">
        <v>402</v>
      </c>
      <c r="E34" s="13" t="s">
        <v>538</v>
      </c>
      <c r="F34" s="15">
        <v>4717211030073</v>
      </c>
      <c r="G34" s="3">
        <v>1</v>
      </c>
      <c r="H34" s="3">
        <v>1200</v>
      </c>
      <c r="I34" s="3">
        <f>H34*G34</f>
        <v>1200</v>
      </c>
      <c r="J34" s="3" t="s">
        <v>514</v>
      </c>
      <c r="K34" s="3" t="s">
        <v>515</v>
      </c>
      <c r="L34" s="3" t="s">
        <v>512</v>
      </c>
      <c r="M34" s="3" t="s">
        <v>549</v>
      </c>
      <c r="N34" s="21"/>
    </row>
    <row r="35" spans="1:14" ht="30.75" customHeight="1">
      <c r="A35" s="28">
        <v>32</v>
      </c>
      <c r="B35" s="13" t="s">
        <v>449</v>
      </c>
      <c r="C35" s="13" t="s">
        <v>520</v>
      </c>
      <c r="D35" s="13" t="s">
        <v>399</v>
      </c>
      <c r="E35" s="13" t="s">
        <v>538</v>
      </c>
      <c r="F35" s="15">
        <v>9789578640429</v>
      </c>
      <c r="G35" s="5">
        <v>1</v>
      </c>
      <c r="H35" s="5">
        <v>1750</v>
      </c>
      <c r="I35" s="3">
        <f>H35*G35</f>
        <v>1750</v>
      </c>
      <c r="J35" s="3" t="s">
        <v>389</v>
      </c>
      <c r="K35" s="3" t="s">
        <v>169</v>
      </c>
      <c r="L35" s="3" t="s">
        <v>169</v>
      </c>
      <c r="M35" s="3" t="s">
        <v>550</v>
      </c>
      <c r="N35" s="21"/>
    </row>
    <row r="36" spans="1:14" ht="35.4" customHeight="1">
      <c r="A36" s="28">
        <v>33</v>
      </c>
      <c r="B36" s="13" t="s">
        <v>504</v>
      </c>
      <c r="C36" s="13" t="s">
        <v>505</v>
      </c>
      <c r="D36" s="13" t="s">
        <v>506</v>
      </c>
      <c r="E36" s="13" t="s">
        <v>538</v>
      </c>
      <c r="F36" s="15">
        <v>2800000011529</v>
      </c>
      <c r="G36" s="5">
        <v>1</v>
      </c>
      <c r="H36" s="5">
        <v>2100</v>
      </c>
      <c r="I36" s="5">
        <v>2100</v>
      </c>
      <c r="J36" s="3" t="s">
        <v>388</v>
      </c>
      <c r="K36" s="3" t="s">
        <v>389</v>
      </c>
      <c r="L36" s="3" t="s">
        <v>234</v>
      </c>
      <c r="M36" s="3" t="s">
        <v>551</v>
      </c>
      <c r="N36" s="21"/>
    </row>
    <row r="37" spans="1:14" s="2" customFormat="1" ht="49.95" customHeight="1">
      <c r="A37" s="28">
        <v>34</v>
      </c>
      <c r="B37" s="13" t="s">
        <v>464</v>
      </c>
      <c r="C37" s="13" t="s">
        <v>410</v>
      </c>
      <c r="D37" s="13" t="s">
        <v>465</v>
      </c>
      <c r="E37" s="13" t="s">
        <v>538</v>
      </c>
      <c r="F37" s="18">
        <v>4710415388377</v>
      </c>
      <c r="G37" s="9">
        <v>1</v>
      </c>
      <c r="H37" s="9">
        <v>640</v>
      </c>
      <c r="I37" s="9">
        <f t="shared" ref="I37:I45" si="1">H37*G37</f>
        <v>640</v>
      </c>
      <c r="J37" s="10" t="s">
        <v>202</v>
      </c>
      <c r="K37" s="10" t="s">
        <v>169</v>
      </c>
      <c r="L37" s="10" t="s">
        <v>169</v>
      </c>
      <c r="M37" s="10" t="s">
        <v>546</v>
      </c>
      <c r="N37" s="14"/>
    </row>
    <row r="38" spans="1:14" s="2" customFormat="1" ht="103.2" customHeight="1">
      <c r="A38" s="28">
        <v>35</v>
      </c>
      <c r="B38" s="13" t="s">
        <v>526</v>
      </c>
      <c r="C38" s="13" t="s">
        <v>466</v>
      </c>
      <c r="D38" s="13" t="s">
        <v>467</v>
      </c>
      <c r="E38" s="13" t="s">
        <v>538</v>
      </c>
      <c r="F38" s="18">
        <v>471721103302</v>
      </c>
      <c r="G38" s="9">
        <v>1</v>
      </c>
      <c r="H38" s="9">
        <v>800</v>
      </c>
      <c r="I38" s="9">
        <f t="shared" si="1"/>
        <v>800</v>
      </c>
      <c r="J38" s="10" t="s">
        <v>202</v>
      </c>
      <c r="K38" s="10" t="s">
        <v>169</v>
      </c>
      <c r="L38" s="10" t="s">
        <v>169</v>
      </c>
      <c r="M38" s="10" t="s">
        <v>552</v>
      </c>
      <c r="N38" s="14"/>
    </row>
    <row r="39" spans="1:14">
      <c r="A39" s="28">
        <v>36</v>
      </c>
      <c r="B39" s="13" t="s">
        <v>405</v>
      </c>
      <c r="C39" s="13" t="s">
        <v>401</v>
      </c>
      <c r="D39" s="13" t="s">
        <v>525</v>
      </c>
      <c r="E39" s="13" t="s">
        <v>538</v>
      </c>
      <c r="F39" s="15">
        <v>9789865074029</v>
      </c>
      <c r="G39" s="5">
        <v>1</v>
      </c>
      <c r="H39" s="5">
        <v>1200</v>
      </c>
      <c r="I39" s="3">
        <f t="shared" si="1"/>
        <v>1200</v>
      </c>
      <c r="J39" s="3" t="s">
        <v>389</v>
      </c>
      <c r="K39" s="3" t="s">
        <v>393</v>
      </c>
      <c r="L39" s="3" t="s">
        <v>393</v>
      </c>
      <c r="M39" s="3" t="s">
        <v>553</v>
      </c>
      <c r="N39" s="21"/>
    </row>
    <row r="40" spans="1:14" ht="45.75" customHeight="1">
      <c r="A40" s="28">
        <v>37</v>
      </c>
      <c r="B40" s="13" t="s">
        <v>473</v>
      </c>
      <c r="C40" s="13" t="s">
        <v>474</v>
      </c>
      <c r="D40" s="13" t="s">
        <v>412</v>
      </c>
      <c r="E40" s="13" t="s">
        <v>538</v>
      </c>
      <c r="F40" s="15">
        <v>9789865079093</v>
      </c>
      <c r="G40" s="5">
        <v>1</v>
      </c>
      <c r="H40" s="5">
        <v>1140</v>
      </c>
      <c r="I40" s="5">
        <f t="shared" si="1"/>
        <v>1140</v>
      </c>
      <c r="J40" s="3" t="s">
        <v>202</v>
      </c>
      <c r="K40" s="3" t="s">
        <v>169</v>
      </c>
      <c r="L40" s="3" t="s">
        <v>169</v>
      </c>
      <c r="M40" s="3" t="s">
        <v>545</v>
      </c>
      <c r="N40" s="21"/>
    </row>
    <row r="41" spans="1:14" ht="59.4">
      <c r="A41" s="28">
        <v>38</v>
      </c>
      <c r="B41" s="13" t="s">
        <v>489</v>
      </c>
      <c r="C41" s="13" t="s">
        <v>490</v>
      </c>
      <c r="D41" s="13" t="s">
        <v>491</v>
      </c>
      <c r="E41" s="13" t="s">
        <v>538</v>
      </c>
      <c r="F41" s="15">
        <v>9786267140727</v>
      </c>
      <c r="G41" s="5">
        <v>1</v>
      </c>
      <c r="H41" s="5">
        <v>760</v>
      </c>
      <c r="I41" s="5">
        <f t="shared" si="1"/>
        <v>760</v>
      </c>
      <c r="J41" s="3" t="s">
        <v>22</v>
      </c>
      <c r="K41" s="3" t="s">
        <v>169</v>
      </c>
      <c r="L41" s="3" t="s">
        <v>169</v>
      </c>
      <c r="M41" s="3" t="s">
        <v>608</v>
      </c>
      <c r="N41" s="21"/>
    </row>
    <row r="42" spans="1:14" s="2" customFormat="1" ht="79.2">
      <c r="A42" s="28">
        <v>39</v>
      </c>
      <c r="B42" s="13" t="s">
        <v>406</v>
      </c>
      <c r="C42" s="13" t="s">
        <v>407</v>
      </c>
      <c r="D42" s="13" t="s">
        <v>453</v>
      </c>
      <c r="E42" s="13" t="s">
        <v>538</v>
      </c>
      <c r="F42" s="18">
        <v>4712977746664</v>
      </c>
      <c r="G42" s="9">
        <v>1</v>
      </c>
      <c r="H42" s="9">
        <v>960</v>
      </c>
      <c r="I42" s="9">
        <f t="shared" si="1"/>
        <v>960</v>
      </c>
      <c r="J42" s="10" t="s">
        <v>22</v>
      </c>
      <c r="K42" s="10" t="s">
        <v>169</v>
      </c>
      <c r="L42" s="10" t="s">
        <v>14</v>
      </c>
      <c r="M42" s="3" t="s">
        <v>609</v>
      </c>
      <c r="N42" s="14"/>
    </row>
    <row r="43" spans="1:14" s="2" customFormat="1">
      <c r="A43" s="28">
        <v>40</v>
      </c>
      <c r="B43" s="13" t="s">
        <v>409</v>
      </c>
      <c r="C43" s="13" t="s">
        <v>462</v>
      </c>
      <c r="D43" s="13" t="s">
        <v>463</v>
      </c>
      <c r="E43" s="13" t="s">
        <v>538</v>
      </c>
      <c r="F43" s="18">
        <v>4717211033562</v>
      </c>
      <c r="G43" s="9">
        <v>1</v>
      </c>
      <c r="H43" s="9">
        <v>980</v>
      </c>
      <c r="I43" s="9">
        <f t="shared" si="1"/>
        <v>980</v>
      </c>
      <c r="J43" s="10" t="s">
        <v>202</v>
      </c>
      <c r="K43" s="10" t="s">
        <v>169</v>
      </c>
      <c r="L43" s="10" t="s">
        <v>169</v>
      </c>
      <c r="M43" s="10" t="s">
        <v>610</v>
      </c>
      <c r="N43" s="14"/>
    </row>
    <row r="44" spans="1:14" ht="79.2">
      <c r="A44" s="28">
        <v>41</v>
      </c>
      <c r="B44" s="31" t="s">
        <v>571</v>
      </c>
      <c r="C44" s="13" t="s">
        <v>615</v>
      </c>
      <c r="D44" s="31" t="s">
        <v>572</v>
      </c>
      <c r="E44" s="10" t="s">
        <v>565</v>
      </c>
      <c r="F44" s="31" t="s">
        <v>573</v>
      </c>
      <c r="G44" s="9">
        <v>1</v>
      </c>
      <c r="H44" s="31">
        <v>600</v>
      </c>
      <c r="I44" s="9">
        <f t="shared" si="1"/>
        <v>600</v>
      </c>
      <c r="J44" s="10" t="s">
        <v>564</v>
      </c>
      <c r="K44" s="10" t="s">
        <v>564</v>
      </c>
      <c r="L44" s="10" t="s">
        <v>564</v>
      </c>
      <c r="M44" s="32"/>
      <c r="N44" s="21"/>
    </row>
    <row r="45" spans="1:14" s="33" customFormat="1" ht="34.950000000000003" customHeight="1">
      <c r="A45" s="28">
        <v>42</v>
      </c>
      <c r="B45" s="13" t="s">
        <v>433</v>
      </c>
      <c r="C45" s="13" t="s">
        <v>233</v>
      </c>
      <c r="D45" s="13" t="s">
        <v>434</v>
      </c>
      <c r="E45" s="13" t="s">
        <v>538</v>
      </c>
      <c r="F45" s="13" t="s">
        <v>435</v>
      </c>
      <c r="G45" s="3">
        <v>1</v>
      </c>
      <c r="H45" s="3">
        <v>350</v>
      </c>
      <c r="I45" s="3">
        <f t="shared" si="1"/>
        <v>350</v>
      </c>
      <c r="J45" s="3" t="s">
        <v>234</v>
      </c>
      <c r="K45" s="3" t="s">
        <v>234</v>
      </c>
      <c r="L45" s="3" t="s">
        <v>14</v>
      </c>
      <c r="M45" s="3"/>
    </row>
    <row r="46" spans="1:14" s="33" customFormat="1" ht="60.75" customHeight="1">
      <c r="A46" s="28">
        <v>43</v>
      </c>
      <c r="B46" s="13" t="s">
        <v>235</v>
      </c>
      <c r="C46" s="13" t="s">
        <v>436</v>
      </c>
      <c r="D46" s="13" t="s">
        <v>236</v>
      </c>
      <c r="E46" s="13" t="s">
        <v>538</v>
      </c>
      <c r="F46" s="13" t="s">
        <v>437</v>
      </c>
      <c r="G46" s="3">
        <v>1</v>
      </c>
      <c r="H46" s="3">
        <v>320</v>
      </c>
      <c r="I46" s="3">
        <f t="shared" ref="I46:I114" si="2">H46*G46</f>
        <v>320</v>
      </c>
      <c r="J46" s="3" t="s">
        <v>234</v>
      </c>
      <c r="K46" s="3" t="s">
        <v>234</v>
      </c>
      <c r="L46" s="3" t="s">
        <v>234</v>
      </c>
      <c r="M46" s="3"/>
    </row>
    <row r="47" spans="1:14" s="33" customFormat="1" ht="51.75" customHeight="1">
      <c r="A47" s="28">
        <v>44</v>
      </c>
      <c r="B47" s="3" t="s">
        <v>372</v>
      </c>
      <c r="C47" s="13" t="s">
        <v>237</v>
      </c>
      <c r="D47" s="3" t="s">
        <v>366</v>
      </c>
      <c r="E47" s="13" t="s">
        <v>538</v>
      </c>
      <c r="F47" s="16" t="s">
        <v>239</v>
      </c>
      <c r="G47" s="3">
        <v>1</v>
      </c>
      <c r="H47" s="3">
        <v>320</v>
      </c>
      <c r="I47" s="3">
        <f t="shared" si="2"/>
        <v>320</v>
      </c>
      <c r="J47" s="3" t="s">
        <v>234</v>
      </c>
      <c r="K47" s="3" t="s">
        <v>169</v>
      </c>
      <c r="L47" s="3" t="s">
        <v>14</v>
      </c>
      <c r="M47" s="3"/>
    </row>
    <row r="48" spans="1:14" s="33" customFormat="1" ht="58.8" customHeight="1">
      <c r="A48" s="28">
        <v>45</v>
      </c>
      <c r="B48" s="3" t="s">
        <v>373</v>
      </c>
      <c r="C48" s="13" t="s">
        <v>240</v>
      </c>
      <c r="D48" s="3" t="s">
        <v>241</v>
      </c>
      <c r="E48" s="13" t="s">
        <v>538</v>
      </c>
      <c r="F48" s="16" t="s">
        <v>242</v>
      </c>
      <c r="G48" s="3">
        <v>2</v>
      </c>
      <c r="H48" s="3">
        <v>680</v>
      </c>
      <c r="I48" s="3">
        <f t="shared" si="2"/>
        <v>1360</v>
      </c>
      <c r="J48" s="3" t="s">
        <v>243</v>
      </c>
      <c r="K48" s="3" t="s">
        <v>234</v>
      </c>
      <c r="L48" s="3" t="s">
        <v>14</v>
      </c>
      <c r="M48" s="3"/>
    </row>
    <row r="49" spans="1:13" s="33" customFormat="1" ht="34.950000000000003" customHeight="1">
      <c r="A49" s="28">
        <v>46</v>
      </c>
      <c r="B49" s="3" t="s">
        <v>374</v>
      </c>
      <c r="C49" s="13" t="s">
        <v>244</v>
      </c>
      <c r="D49" s="3" t="s">
        <v>245</v>
      </c>
      <c r="E49" s="13" t="s">
        <v>538</v>
      </c>
      <c r="F49" s="16" t="s">
        <v>246</v>
      </c>
      <c r="G49" s="3">
        <v>1</v>
      </c>
      <c r="H49" s="3">
        <v>280</v>
      </c>
      <c r="I49" s="3">
        <f t="shared" si="2"/>
        <v>280</v>
      </c>
      <c r="J49" s="3" t="s">
        <v>169</v>
      </c>
      <c r="K49" s="3" t="s">
        <v>234</v>
      </c>
      <c r="L49" s="3" t="s">
        <v>234</v>
      </c>
      <c r="M49" s="3"/>
    </row>
    <row r="50" spans="1:13" s="33" customFormat="1" ht="34.950000000000003" customHeight="1">
      <c r="A50" s="28">
        <v>47</v>
      </c>
      <c r="B50" s="3" t="s">
        <v>375</v>
      </c>
      <c r="C50" s="13" t="s">
        <v>247</v>
      </c>
      <c r="D50" s="3" t="s">
        <v>245</v>
      </c>
      <c r="E50" s="13" t="s">
        <v>538</v>
      </c>
      <c r="F50" s="16" t="s">
        <v>248</v>
      </c>
      <c r="G50" s="3">
        <v>1</v>
      </c>
      <c r="H50" s="3">
        <v>399</v>
      </c>
      <c r="I50" s="3">
        <f t="shared" si="2"/>
        <v>399</v>
      </c>
      <c r="J50" s="3" t="s">
        <v>169</v>
      </c>
      <c r="K50" s="3" t="s">
        <v>234</v>
      </c>
      <c r="L50" s="3" t="s">
        <v>234</v>
      </c>
      <c r="M50" s="3"/>
    </row>
    <row r="51" spans="1:13" s="33" customFormat="1" ht="34.950000000000003" customHeight="1">
      <c r="A51" s="28">
        <v>48</v>
      </c>
      <c r="B51" s="3" t="s">
        <v>376</v>
      </c>
      <c r="C51" s="13" t="s">
        <v>250</v>
      </c>
      <c r="D51" s="3" t="s">
        <v>367</v>
      </c>
      <c r="E51" s="13" t="s">
        <v>538</v>
      </c>
      <c r="F51" s="16" t="s">
        <v>251</v>
      </c>
      <c r="G51" s="3">
        <v>1</v>
      </c>
      <c r="H51" s="3">
        <v>320</v>
      </c>
      <c r="I51" s="3">
        <f t="shared" si="2"/>
        <v>320</v>
      </c>
      <c r="J51" s="3" t="s">
        <v>252</v>
      </c>
      <c r="K51" s="3" t="s">
        <v>252</v>
      </c>
      <c r="L51" s="3" t="s">
        <v>252</v>
      </c>
      <c r="M51" s="3"/>
    </row>
    <row r="52" spans="1:13" s="33" customFormat="1" ht="34.950000000000003" customHeight="1">
      <c r="A52" s="28">
        <v>49</v>
      </c>
      <c r="B52" s="3" t="s">
        <v>377</v>
      </c>
      <c r="C52" s="13" t="s">
        <v>253</v>
      </c>
      <c r="D52" s="3" t="s">
        <v>367</v>
      </c>
      <c r="E52" s="13" t="s">
        <v>538</v>
      </c>
      <c r="F52" s="16" t="s">
        <v>254</v>
      </c>
      <c r="G52" s="3">
        <v>1</v>
      </c>
      <c r="H52" s="3">
        <v>320</v>
      </c>
      <c r="I52" s="3">
        <f t="shared" si="2"/>
        <v>320</v>
      </c>
      <c r="J52" s="3" t="s">
        <v>252</v>
      </c>
      <c r="K52" s="3" t="s">
        <v>252</v>
      </c>
      <c r="L52" s="3" t="s">
        <v>169</v>
      </c>
      <c r="M52" s="3"/>
    </row>
    <row r="53" spans="1:13" s="33" customFormat="1" ht="34.950000000000003" customHeight="1">
      <c r="A53" s="28">
        <v>50</v>
      </c>
      <c r="B53" s="3" t="s">
        <v>378</v>
      </c>
      <c r="C53" s="13" t="s">
        <v>255</v>
      </c>
      <c r="D53" s="3" t="s">
        <v>256</v>
      </c>
      <c r="E53" s="13" t="s">
        <v>538</v>
      </c>
      <c r="F53" s="16" t="s">
        <v>257</v>
      </c>
      <c r="G53" s="3">
        <v>1</v>
      </c>
      <c r="H53" s="3">
        <v>350</v>
      </c>
      <c r="I53" s="3">
        <f t="shared" si="2"/>
        <v>350</v>
      </c>
      <c r="J53" s="3" t="s">
        <v>252</v>
      </c>
      <c r="K53" s="3" t="s">
        <v>252</v>
      </c>
      <c r="L53" s="3" t="s">
        <v>252</v>
      </c>
      <c r="M53" s="3"/>
    </row>
    <row r="54" spans="1:13" s="33" customFormat="1" ht="34.950000000000003" customHeight="1">
      <c r="A54" s="28">
        <v>51</v>
      </c>
      <c r="B54" s="3" t="s">
        <v>379</v>
      </c>
      <c r="C54" s="3" t="s">
        <v>385</v>
      </c>
      <c r="D54" s="3" t="s">
        <v>368</v>
      </c>
      <c r="E54" s="13" t="s">
        <v>538</v>
      </c>
      <c r="F54" s="16" t="s">
        <v>258</v>
      </c>
      <c r="G54" s="3">
        <v>1</v>
      </c>
      <c r="H54" s="3">
        <v>299</v>
      </c>
      <c r="I54" s="3">
        <f t="shared" si="2"/>
        <v>299</v>
      </c>
      <c r="J54" s="3" t="s">
        <v>259</v>
      </c>
      <c r="K54" s="3" t="s">
        <v>169</v>
      </c>
      <c r="L54" s="3" t="s">
        <v>169</v>
      </c>
      <c r="M54" s="3"/>
    </row>
    <row r="55" spans="1:13" s="33" customFormat="1" ht="46.95" customHeight="1">
      <c r="A55" s="28">
        <v>52</v>
      </c>
      <c r="B55" s="3" t="s">
        <v>380</v>
      </c>
      <c r="C55" s="3" t="s">
        <v>260</v>
      </c>
      <c r="D55" s="3" t="s">
        <v>261</v>
      </c>
      <c r="E55" s="13" t="s">
        <v>538</v>
      </c>
      <c r="F55" s="16" t="s">
        <v>263</v>
      </c>
      <c r="G55" s="3">
        <v>1</v>
      </c>
      <c r="H55" s="3">
        <v>380</v>
      </c>
      <c r="I55" s="3">
        <f t="shared" si="2"/>
        <v>380</v>
      </c>
      <c r="J55" s="3" t="s">
        <v>169</v>
      </c>
      <c r="K55" s="3" t="s">
        <v>169</v>
      </c>
      <c r="L55" s="3" t="s">
        <v>169</v>
      </c>
      <c r="M55" s="3"/>
    </row>
    <row r="56" spans="1:13" s="33" customFormat="1" ht="64.95" customHeight="1">
      <c r="A56" s="28">
        <v>53</v>
      </c>
      <c r="B56" s="13" t="s">
        <v>264</v>
      </c>
      <c r="C56" s="3" t="s">
        <v>381</v>
      </c>
      <c r="D56" s="3" t="s">
        <v>369</v>
      </c>
      <c r="E56" s="13" t="s">
        <v>538</v>
      </c>
      <c r="F56" s="16" t="s">
        <v>265</v>
      </c>
      <c r="G56" s="3">
        <v>1</v>
      </c>
      <c r="H56" s="3">
        <v>450</v>
      </c>
      <c r="I56" s="3">
        <f t="shared" si="2"/>
        <v>450</v>
      </c>
      <c r="J56" s="3" t="s">
        <v>169</v>
      </c>
      <c r="K56" s="3" t="s">
        <v>169</v>
      </c>
      <c r="L56" s="3" t="s">
        <v>169</v>
      </c>
      <c r="M56" s="3"/>
    </row>
    <row r="57" spans="1:13" s="33" customFormat="1" ht="34.950000000000003" customHeight="1">
      <c r="A57" s="28">
        <v>54</v>
      </c>
      <c r="B57" s="13" t="s">
        <v>266</v>
      </c>
      <c r="C57" s="3" t="s">
        <v>382</v>
      </c>
      <c r="D57" s="3" t="s">
        <v>267</v>
      </c>
      <c r="E57" s="13" t="s">
        <v>538</v>
      </c>
      <c r="F57" s="16" t="s">
        <v>268</v>
      </c>
      <c r="G57" s="3">
        <v>1</v>
      </c>
      <c r="H57" s="3">
        <v>300</v>
      </c>
      <c r="I57" s="3">
        <f t="shared" si="2"/>
        <v>300</v>
      </c>
      <c r="J57" s="3" t="s">
        <v>169</v>
      </c>
      <c r="K57" s="3" t="s">
        <v>169</v>
      </c>
      <c r="L57" s="3" t="s">
        <v>169</v>
      </c>
      <c r="M57" s="3"/>
    </row>
    <row r="58" spans="1:13" s="33" customFormat="1" ht="38.25" customHeight="1">
      <c r="A58" s="28">
        <v>55</v>
      </c>
      <c r="B58" s="13" t="s">
        <v>269</v>
      </c>
      <c r="C58" s="3" t="s">
        <v>386</v>
      </c>
      <c r="D58" s="3" t="s">
        <v>267</v>
      </c>
      <c r="E58" s="13" t="s">
        <v>538</v>
      </c>
      <c r="F58" s="16" t="s">
        <v>270</v>
      </c>
      <c r="G58" s="3">
        <v>1</v>
      </c>
      <c r="H58" s="3">
        <v>280</v>
      </c>
      <c r="I58" s="3">
        <f t="shared" si="2"/>
        <v>280</v>
      </c>
      <c r="J58" s="3" t="s">
        <v>169</v>
      </c>
      <c r="K58" s="3" t="s">
        <v>169</v>
      </c>
      <c r="L58" s="3" t="s">
        <v>169</v>
      </c>
      <c r="M58" s="3"/>
    </row>
    <row r="59" spans="1:13" s="33" customFormat="1" ht="34.950000000000003" customHeight="1">
      <c r="A59" s="28">
        <v>56</v>
      </c>
      <c r="B59" s="13" t="s">
        <v>271</v>
      </c>
      <c r="C59" s="3" t="s">
        <v>387</v>
      </c>
      <c r="D59" s="3" t="s">
        <v>614</v>
      </c>
      <c r="E59" s="13" t="s">
        <v>538</v>
      </c>
      <c r="F59" s="16" t="s">
        <v>272</v>
      </c>
      <c r="G59" s="3">
        <v>1</v>
      </c>
      <c r="H59" s="3">
        <v>320</v>
      </c>
      <c r="I59" s="3">
        <f t="shared" si="2"/>
        <v>320</v>
      </c>
      <c r="J59" s="3" t="s">
        <v>169</v>
      </c>
      <c r="K59" s="3" t="s">
        <v>273</v>
      </c>
      <c r="L59" s="3" t="s">
        <v>169</v>
      </c>
      <c r="M59" s="3"/>
    </row>
    <row r="60" spans="1:13" s="33" customFormat="1" ht="89.4" customHeight="1">
      <c r="A60" s="28">
        <v>57</v>
      </c>
      <c r="B60" s="13" t="s">
        <v>274</v>
      </c>
      <c r="C60" s="3" t="s">
        <v>383</v>
      </c>
      <c r="D60" s="3" t="s">
        <v>370</v>
      </c>
      <c r="E60" s="13" t="s">
        <v>538</v>
      </c>
      <c r="F60" s="16" t="s">
        <v>276</v>
      </c>
      <c r="G60" s="3">
        <v>1</v>
      </c>
      <c r="H60" s="3">
        <v>350</v>
      </c>
      <c r="I60" s="3">
        <f t="shared" si="2"/>
        <v>350</v>
      </c>
      <c r="J60" s="3" t="s">
        <v>169</v>
      </c>
      <c r="K60" s="3" t="s">
        <v>169</v>
      </c>
      <c r="L60" s="3" t="s">
        <v>169</v>
      </c>
      <c r="M60" s="3"/>
    </row>
    <row r="61" spans="1:13" s="33" customFormat="1" ht="55.2" customHeight="1">
      <c r="A61" s="28">
        <v>58</v>
      </c>
      <c r="B61" s="13" t="s">
        <v>277</v>
      </c>
      <c r="C61" s="3" t="s">
        <v>278</v>
      </c>
      <c r="D61" s="3" t="s">
        <v>275</v>
      </c>
      <c r="E61" s="13" t="s">
        <v>538</v>
      </c>
      <c r="F61" s="16" t="s">
        <v>279</v>
      </c>
      <c r="G61" s="3">
        <v>1</v>
      </c>
      <c r="H61" s="3">
        <v>350</v>
      </c>
      <c r="I61" s="3">
        <f t="shared" si="2"/>
        <v>350</v>
      </c>
      <c r="J61" s="3" t="s">
        <v>169</v>
      </c>
      <c r="K61" s="3" t="s">
        <v>280</v>
      </c>
      <c r="L61" s="3" t="s">
        <v>169</v>
      </c>
      <c r="M61" s="3"/>
    </row>
    <row r="62" spans="1:13" s="33" customFormat="1" ht="50.4" customHeight="1">
      <c r="A62" s="28">
        <v>59</v>
      </c>
      <c r="B62" s="13" t="s">
        <v>281</v>
      </c>
      <c r="C62" s="3" t="s">
        <v>282</v>
      </c>
      <c r="D62" s="3" t="s">
        <v>275</v>
      </c>
      <c r="E62" s="13" t="s">
        <v>538</v>
      </c>
      <c r="F62" s="16" t="s">
        <v>283</v>
      </c>
      <c r="G62" s="3">
        <v>1</v>
      </c>
      <c r="H62" s="3">
        <v>320</v>
      </c>
      <c r="I62" s="3">
        <f t="shared" si="2"/>
        <v>320</v>
      </c>
      <c r="J62" s="3" t="s">
        <v>284</v>
      </c>
      <c r="K62" s="3" t="s">
        <v>169</v>
      </c>
      <c r="L62" s="3" t="s">
        <v>169</v>
      </c>
      <c r="M62" s="3"/>
    </row>
    <row r="63" spans="1:13" s="33" customFormat="1" ht="70.95" customHeight="1">
      <c r="A63" s="28">
        <v>60</v>
      </c>
      <c r="B63" s="13" t="s">
        <v>285</v>
      </c>
      <c r="C63" s="3" t="s">
        <v>286</v>
      </c>
      <c r="D63" s="3" t="s">
        <v>371</v>
      </c>
      <c r="E63" s="13" t="s">
        <v>538</v>
      </c>
      <c r="F63" s="16" t="s">
        <v>287</v>
      </c>
      <c r="G63" s="3">
        <v>1</v>
      </c>
      <c r="H63" s="3">
        <v>300</v>
      </c>
      <c r="I63" s="3">
        <f t="shared" si="2"/>
        <v>300</v>
      </c>
      <c r="J63" s="3" t="s">
        <v>169</v>
      </c>
      <c r="K63" s="3" t="s">
        <v>169</v>
      </c>
      <c r="L63" s="3" t="s">
        <v>288</v>
      </c>
      <c r="M63" s="3"/>
    </row>
    <row r="64" spans="1:13" s="33" customFormat="1" ht="34.950000000000003" customHeight="1">
      <c r="A64" s="28">
        <v>61</v>
      </c>
      <c r="B64" s="3" t="s">
        <v>289</v>
      </c>
      <c r="C64" s="3" t="s">
        <v>290</v>
      </c>
      <c r="D64" s="3" t="s">
        <v>291</v>
      </c>
      <c r="E64" s="13" t="s">
        <v>538</v>
      </c>
      <c r="F64" s="16" t="s">
        <v>292</v>
      </c>
      <c r="G64" s="3">
        <v>1</v>
      </c>
      <c r="H64" s="3">
        <v>360</v>
      </c>
      <c r="I64" s="3">
        <f t="shared" si="2"/>
        <v>360</v>
      </c>
      <c r="J64" s="3" t="s">
        <v>169</v>
      </c>
      <c r="K64" s="3" t="s">
        <v>169</v>
      </c>
      <c r="L64" s="3" t="s">
        <v>169</v>
      </c>
      <c r="M64" s="3"/>
    </row>
    <row r="65" spans="1:13" s="33" customFormat="1" ht="34.950000000000003" customHeight="1">
      <c r="A65" s="28">
        <v>62</v>
      </c>
      <c r="B65" s="3" t="s">
        <v>293</v>
      </c>
      <c r="C65" s="3" t="s">
        <v>384</v>
      </c>
      <c r="D65" s="3" t="s">
        <v>294</v>
      </c>
      <c r="E65" s="13" t="s">
        <v>538</v>
      </c>
      <c r="F65" s="16" t="s">
        <v>295</v>
      </c>
      <c r="G65" s="3">
        <v>1</v>
      </c>
      <c r="H65" s="3">
        <v>350</v>
      </c>
      <c r="I65" s="3">
        <f t="shared" si="2"/>
        <v>350</v>
      </c>
      <c r="J65" s="3" t="s">
        <v>169</v>
      </c>
      <c r="K65" s="3" t="s">
        <v>169</v>
      </c>
      <c r="L65" s="3" t="s">
        <v>169</v>
      </c>
      <c r="M65" s="3"/>
    </row>
    <row r="66" spans="1:13" s="33" customFormat="1" ht="34.950000000000003" customHeight="1">
      <c r="A66" s="28">
        <v>63</v>
      </c>
      <c r="B66" s="3" t="s">
        <v>296</v>
      </c>
      <c r="C66" s="3" t="s">
        <v>297</v>
      </c>
      <c r="D66" s="3" t="s">
        <v>298</v>
      </c>
      <c r="E66" s="13" t="s">
        <v>538</v>
      </c>
      <c r="F66" s="16" t="s">
        <v>299</v>
      </c>
      <c r="G66" s="3">
        <v>1</v>
      </c>
      <c r="H66" s="3">
        <v>350</v>
      </c>
      <c r="I66" s="3">
        <f t="shared" si="2"/>
        <v>350</v>
      </c>
      <c r="J66" s="3" t="s">
        <v>169</v>
      </c>
      <c r="K66" s="3" t="s">
        <v>169</v>
      </c>
      <c r="L66" s="3" t="s">
        <v>169</v>
      </c>
      <c r="M66" s="3"/>
    </row>
    <row r="67" spans="1:13" s="33" customFormat="1" ht="34.950000000000003" customHeight="1">
      <c r="A67" s="28">
        <v>64</v>
      </c>
      <c r="B67" s="3" t="s">
        <v>300</v>
      </c>
      <c r="C67" s="3" t="s">
        <v>301</v>
      </c>
      <c r="D67" s="3" t="s">
        <v>302</v>
      </c>
      <c r="E67" s="13" t="s">
        <v>538</v>
      </c>
      <c r="F67" s="16" t="s">
        <v>303</v>
      </c>
      <c r="G67" s="3">
        <v>1</v>
      </c>
      <c r="H67" s="3">
        <v>480</v>
      </c>
      <c r="I67" s="3">
        <f t="shared" si="2"/>
        <v>480</v>
      </c>
      <c r="J67" s="3" t="s">
        <v>234</v>
      </c>
      <c r="K67" s="3" t="s">
        <v>234</v>
      </c>
      <c r="L67" s="3" t="s">
        <v>234</v>
      </c>
      <c r="M67" s="3"/>
    </row>
    <row r="68" spans="1:13" s="33" customFormat="1" ht="34.950000000000003" customHeight="1">
      <c r="A68" s="28">
        <v>65</v>
      </c>
      <c r="B68" s="3" t="s">
        <v>304</v>
      </c>
      <c r="C68" s="3" t="s">
        <v>305</v>
      </c>
      <c r="D68" s="3" t="s">
        <v>306</v>
      </c>
      <c r="E68" s="13" t="s">
        <v>538</v>
      </c>
      <c r="F68" s="16" t="s">
        <v>307</v>
      </c>
      <c r="G68" s="3">
        <v>1</v>
      </c>
      <c r="H68" s="3">
        <v>320</v>
      </c>
      <c r="I68" s="3">
        <f t="shared" si="2"/>
        <v>320</v>
      </c>
      <c r="J68" s="3" t="s">
        <v>252</v>
      </c>
      <c r="K68" s="3" t="s">
        <v>252</v>
      </c>
      <c r="L68" s="3" t="s">
        <v>252</v>
      </c>
      <c r="M68" s="3"/>
    </row>
    <row r="69" spans="1:13" s="33" customFormat="1" ht="34.950000000000003" customHeight="1">
      <c r="A69" s="28">
        <v>66</v>
      </c>
      <c r="B69" s="3" t="s">
        <v>308</v>
      </c>
      <c r="C69" s="3" t="s">
        <v>309</v>
      </c>
      <c r="D69" s="3" t="s">
        <v>310</v>
      </c>
      <c r="E69" s="13" t="s">
        <v>538</v>
      </c>
      <c r="F69" s="16" t="s">
        <v>311</v>
      </c>
      <c r="G69" s="3">
        <v>1</v>
      </c>
      <c r="H69" s="3">
        <v>380</v>
      </c>
      <c r="I69" s="3">
        <f t="shared" si="2"/>
        <v>380</v>
      </c>
      <c r="J69" s="3" t="s">
        <v>169</v>
      </c>
      <c r="K69" s="3" t="s">
        <v>252</v>
      </c>
      <c r="L69" s="3" t="s">
        <v>252</v>
      </c>
      <c r="M69" s="3"/>
    </row>
    <row r="70" spans="1:13" s="33" customFormat="1" ht="34.950000000000003" customHeight="1">
      <c r="A70" s="28">
        <v>67</v>
      </c>
      <c r="B70" s="3" t="s">
        <v>312</v>
      </c>
      <c r="C70" s="3" t="s">
        <v>595</v>
      </c>
      <c r="D70" s="3" t="s">
        <v>249</v>
      </c>
      <c r="E70" s="13" t="s">
        <v>538</v>
      </c>
      <c r="F70" s="16" t="s">
        <v>313</v>
      </c>
      <c r="G70" s="3">
        <v>1</v>
      </c>
      <c r="H70" s="3">
        <v>320</v>
      </c>
      <c r="I70" s="3">
        <f t="shared" si="2"/>
        <v>320</v>
      </c>
      <c r="J70" s="3" t="s">
        <v>252</v>
      </c>
      <c r="K70" s="3" t="s">
        <v>252</v>
      </c>
      <c r="L70" s="3" t="s">
        <v>169</v>
      </c>
      <c r="M70" s="3"/>
    </row>
    <row r="71" spans="1:13" s="33" customFormat="1" ht="34.950000000000003" customHeight="1">
      <c r="A71" s="28">
        <v>68</v>
      </c>
      <c r="B71" s="3" t="s">
        <v>314</v>
      </c>
      <c r="C71" s="3" t="s">
        <v>315</v>
      </c>
      <c r="D71" s="3" t="s">
        <v>316</v>
      </c>
      <c r="E71" s="13" t="s">
        <v>538</v>
      </c>
      <c r="F71" s="16" t="s">
        <v>317</v>
      </c>
      <c r="G71" s="3">
        <v>1</v>
      </c>
      <c r="H71" s="3">
        <v>300</v>
      </c>
      <c r="I71" s="3">
        <f t="shared" si="2"/>
        <v>300</v>
      </c>
      <c r="J71" s="3" t="s">
        <v>169</v>
      </c>
      <c r="K71" s="3" t="s">
        <v>169</v>
      </c>
      <c r="L71" s="3" t="s">
        <v>169</v>
      </c>
      <c r="M71" s="3"/>
    </row>
    <row r="72" spans="1:13" s="33" customFormat="1" ht="53.25" customHeight="1">
      <c r="A72" s="28">
        <v>69</v>
      </c>
      <c r="B72" s="3" t="s">
        <v>318</v>
      </c>
      <c r="C72" s="3" t="s">
        <v>319</v>
      </c>
      <c r="D72" s="3" t="s">
        <v>320</v>
      </c>
      <c r="E72" s="13" t="s">
        <v>538</v>
      </c>
      <c r="F72" s="16" t="s">
        <v>321</v>
      </c>
      <c r="G72" s="3">
        <v>1</v>
      </c>
      <c r="H72" s="3">
        <v>250</v>
      </c>
      <c r="I72" s="3">
        <f t="shared" si="2"/>
        <v>250</v>
      </c>
      <c r="J72" s="3" t="s">
        <v>252</v>
      </c>
      <c r="K72" s="3" t="s">
        <v>169</v>
      </c>
      <c r="L72" s="3" t="s">
        <v>252</v>
      </c>
      <c r="M72" s="3"/>
    </row>
    <row r="73" spans="1:13" s="33" customFormat="1" ht="46.95" customHeight="1">
      <c r="A73" s="28">
        <v>70</v>
      </c>
      <c r="B73" s="3" t="s">
        <v>322</v>
      </c>
      <c r="C73" s="3" t="s">
        <v>323</v>
      </c>
      <c r="D73" s="3" t="s">
        <v>324</v>
      </c>
      <c r="E73" s="13" t="s">
        <v>538</v>
      </c>
      <c r="F73" s="16" t="s">
        <v>325</v>
      </c>
      <c r="G73" s="3">
        <v>1</v>
      </c>
      <c r="H73" s="3">
        <v>350</v>
      </c>
      <c r="I73" s="3">
        <f t="shared" si="2"/>
        <v>350</v>
      </c>
      <c r="J73" s="3" t="s">
        <v>252</v>
      </c>
      <c r="K73" s="3" t="s">
        <v>252</v>
      </c>
      <c r="L73" s="3" t="s">
        <v>169</v>
      </c>
      <c r="M73" s="3"/>
    </row>
    <row r="74" spans="1:13" s="33" customFormat="1" ht="34.950000000000003" customHeight="1">
      <c r="A74" s="28">
        <v>71</v>
      </c>
      <c r="B74" s="3" t="s">
        <v>326</v>
      </c>
      <c r="C74" s="3" t="s">
        <v>327</v>
      </c>
      <c r="D74" s="3" t="s">
        <v>262</v>
      </c>
      <c r="E74" s="13" t="s">
        <v>538</v>
      </c>
      <c r="F74" s="16" t="s">
        <v>328</v>
      </c>
      <c r="G74" s="3">
        <v>1</v>
      </c>
      <c r="H74" s="3">
        <v>380</v>
      </c>
      <c r="I74" s="3">
        <f t="shared" si="2"/>
        <v>380</v>
      </c>
      <c r="J74" s="3" t="s">
        <v>169</v>
      </c>
      <c r="K74" s="3" t="s">
        <v>169</v>
      </c>
      <c r="L74" s="3" t="s">
        <v>169</v>
      </c>
      <c r="M74" s="3"/>
    </row>
    <row r="75" spans="1:13" s="33" customFormat="1" ht="49.2" customHeight="1">
      <c r="A75" s="28">
        <v>72</v>
      </c>
      <c r="B75" s="3" t="s">
        <v>329</v>
      </c>
      <c r="C75" s="3" t="s">
        <v>330</v>
      </c>
      <c r="D75" s="3" t="s">
        <v>331</v>
      </c>
      <c r="E75" s="13" t="s">
        <v>538</v>
      </c>
      <c r="F75" s="16" t="s">
        <v>332</v>
      </c>
      <c r="G75" s="3">
        <v>1</v>
      </c>
      <c r="H75" s="3">
        <v>380</v>
      </c>
      <c r="I75" s="3">
        <f t="shared" si="2"/>
        <v>380</v>
      </c>
      <c r="J75" s="3" t="s">
        <v>169</v>
      </c>
      <c r="K75" s="3" t="s">
        <v>252</v>
      </c>
      <c r="L75" s="3" t="s">
        <v>169</v>
      </c>
      <c r="M75" s="3"/>
    </row>
    <row r="76" spans="1:13" s="33" customFormat="1" ht="98.25" customHeight="1">
      <c r="A76" s="28">
        <v>73</v>
      </c>
      <c r="B76" s="3" t="s">
        <v>333</v>
      </c>
      <c r="C76" s="3" t="s">
        <v>334</v>
      </c>
      <c r="D76" s="3" t="s">
        <v>335</v>
      </c>
      <c r="E76" s="13" t="s">
        <v>538</v>
      </c>
      <c r="F76" s="16" t="s">
        <v>336</v>
      </c>
      <c r="G76" s="3">
        <v>1</v>
      </c>
      <c r="H76" s="3">
        <v>720</v>
      </c>
      <c r="I76" s="3">
        <f t="shared" si="2"/>
        <v>720</v>
      </c>
      <c r="J76" s="3" t="s">
        <v>252</v>
      </c>
      <c r="K76" s="3" t="s">
        <v>169</v>
      </c>
      <c r="L76" s="3" t="s">
        <v>169</v>
      </c>
      <c r="M76" s="3"/>
    </row>
    <row r="77" spans="1:13" s="33" customFormat="1" ht="34.950000000000003" customHeight="1">
      <c r="A77" s="28">
        <v>74</v>
      </c>
      <c r="B77" s="3" t="s">
        <v>337</v>
      </c>
      <c r="C77" s="3" t="s">
        <v>338</v>
      </c>
      <c r="D77" s="3" t="s">
        <v>339</v>
      </c>
      <c r="E77" s="13" t="s">
        <v>538</v>
      </c>
      <c r="F77" s="16" t="s">
        <v>340</v>
      </c>
      <c r="G77" s="3">
        <v>1</v>
      </c>
      <c r="H77" s="3">
        <v>280</v>
      </c>
      <c r="I77" s="3">
        <f t="shared" si="2"/>
        <v>280</v>
      </c>
      <c r="J77" s="3" t="s">
        <v>169</v>
      </c>
      <c r="K77" s="3" t="s">
        <v>252</v>
      </c>
      <c r="L77" s="3" t="s">
        <v>252</v>
      </c>
      <c r="M77" s="3"/>
    </row>
    <row r="78" spans="1:13" s="33" customFormat="1" ht="34.950000000000003" customHeight="1">
      <c r="A78" s="28">
        <v>75</v>
      </c>
      <c r="B78" s="3" t="s">
        <v>341</v>
      </c>
      <c r="C78" s="3" t="s">
        <v>342</v>
      </c>
      <c r="D78" s="3" t="s">
        <v>343</v>
      </c>
      <c r="E78" s="13" t="s">
        <v>538</v>
      </c>
      <c r="F78" s="16" t="s">
        <v>344</v>
      </c>
      <c r="G78" s="3">
        <v>1</v>
      </c>
      <c r="H78" s="3">
        <v>280</v>
      </c>
      <c r="I78" s="3">
        <f t="shared" si="2"/>
        <v>280</v>
      </c>
      <c r="J78" s="3" t="s">
        <v>169</v>
      </c>
      <c r="K78" s="3" t="s">
        <v>169</v>
      </c>
      <c r="L78" s="3" t="s">
        <v>169</v>
      </c>
      <c r="M78" s="3"/>
    </row>
    <row r="79" spans="1:13" s="33" customFormat="1" ht="34.950000000000003" customHeight="1">
      <c r="A79" s="28">
        <v>76</v>
      </c>
      <c r="B79" s="3" t="s">
        <v>345</v>
      </c>
      <c r="C79" s="3" t="s">
        <v>346</v>
      </c>
      <c r="D79" s="3" t="s">
        <v>331</v>
      </c>
      <c r="E79" s="13" t="s">
        <v>538</v>
      </c>
      <c r="F79" s="16" t="s">
        <v>347</v>
      </c>
      <c r="G79" s="3">
        <v>1</v>
      </c>
      <c r="H79" s="3">
        <v>320</v>
      </c>
      <c r="I79" s="3">
        <f t="shared" si="2"/>
        <v>320</v>
      </c>
      <c r="J79" s="3" t="s">
        <v>169</v>
      </c>
      <c r="K79" s="3" t="s">
        <v>348</v>
      </c>
      <c r="L79" s="3" t="s">
        <v>169</v>
      </c>
      <c r="M79" s="3"/>
    </row>
    <row r="80" spans="1:13" s="33" customFormat="1" ht="34.950000000000003" customHeight="1">
      <c r="A80" s="28">
        <v>77</v>
      </c>
      <c r="B80" s="3" t="s">
        <v>349</v>
      </c>
      <c r="C80" s="3" t="s">
        <v>350</v>
      </c>
      <c r="D80" s="3" t="s">
        <v>351</v>
      </c>
      <c r="E80" s="13" t="s">
        <v>538</v>
      </c>
      <c r="F80" s="16" t="s">
        <v>352</v>
      </c>
      <c r="G80" s="3">
        <v>1</v>
      </c>
      <c r="H80" s="3">
        <v>320</v>
      </c>
      <c r="I80" s="3">
        <f t="shared" si="2"/>
        <v>320</v>
      </c>
      <c r="J80" s="3" t="s">
        <v>252</v>
      </c>
      <c r="K80" s="3" t="s">
        <v>169</v>
      </c>
      <c r="L80" s="3" t="s">
        <v>169</v>
      </c>
      <c r="M80" s="3"/>
    </row>
    <row r="81" spans="1:14" ht="61.5" customHeight="1">
      <c r="A81" s="28">
        <v>78</v>
      </c>
      <c r="B81" s="13" t="s">
        <v>390</v>
      </c>
      <c r="C81" s="13" t="s">
        <v>391</v>
      </c>
      <c r="D81" s="13" t="s">
        <v>444</v>
      </c>
      <c r="E81" s="13" t="s">
        <v>538</v>
      </c>
      <c r="F81" s="34">
        <v>9789865027377</v>
      </c>
      <c r="G81" s="3">
        <v>1</v>
      </c>
      <c r="H81" s="3">
        <v>380</v>
      </c>
      <c r="I81" s="3">
        <f t="shared" si="2"/>
        <v>380</v>
      </c>
      <c r="J81" s="3" t="s">
        <v>512</v>
      </c>
      <c r="K81" s="3" t="s">
        <v>512</v>
      </c>
      <c r="L81" s="3" t="s">
        <v>512</v>
      </c>
      <c r="M81" s="3"/>
      <c r="N81" s="21"/>
    </row>
    <row r="82" spans="1:14" ht="60.75" customHeight="1">
      <c r="A82" s="28">
        <v>79</v>
      </c>
      <c r="B82" s="13" t="s">
        <v>394</v>
      </c>
      <c r="C82" s="13" t="s">
        <v>391</v>
      </c>
      <c r="D82" s="13" t="s">
        <v>392</v>
      </c>
      <c r="E82" s="13" t="s">
        <v>538</v>
      </c>
      <c r="F82" s="35">
        <v>9789865027384</v>
      </c>
      <c r="G82" s="3">
        <v>1</v>
      </c>
      <c r="H82" s="3">
        <v>380</v>
      </c>
      <c r="I82" s="3">
        <f t="shared" si="2"/>
        <v>380</v>
      </c>
      <c r="J82" s="3" t="s">
        <v>512</v>
      </c>
      <c r="K82" s="3" t="s">
        <v>512</v>
      </c>
      <c r="L82" s="3" t="s">
        <v>512</v>
      </c>
      <c r="M82" s="3"/>
      <c r="N82" s="21"/>
    </row>
    <row r="83" spans="1:14" ht="39.6">
      <c r="A83" s="28">
        <v>80</v>
      </c>
      <c r="B83" s="13" t="s">
        <v>445</v>
      </c>
      <c r="C83" s="13" t="s">
        <v>395</v>
      </c>
      <c r="D83" s="13" t="s">
        <v>396</v>
      </c>
      <c r="E83" s="13" t="s">
        <v>538</v>
      </c>
      <c r="F83" s="34">
        <v>9789869961417</v>
      </c>
      <c r="G83" s="3">
        <v>1</v>
      </c>
      <c r="H83" s="3">
        <v>220</v>
      </c>
      <c r="I83" s="3">
        <f t="shared" si="2"/>
        <v>220</v>
      </c>
      <c r="J83" s="3" t="s">
        <v>512</v>
      </c>
      <c r="K83" s="3" t="s">
        <v>512</v>
      </c>
      <c r="L83" s="3" t="s">
        <v>512</v>
      </c>
      <c r="M83" s="3"/>
      <c r="N83" s="21"/>
    </row>
    <row r="84" spans="1:14" ht="42" customHeight="1">
      <c r="A84" s="28">
        <v>81</v>
      </c>
      <c r="B84" s="13" t="s">
        <v>578</v>
      </c>
      <c r="C84" s="13" t="s">
        <v>403</v>
      </c>
      <c r="D84" s="13" t="s">
        <v>404</v>
      </c>
      <c r="E84" s="13" t="s">
        <v>538</v>
      </c>
      <c r="F84" s="13" t="s">
        <v>517</v>
      </c>
      <c r="G84" s="13">
        <v>1</v>
      </c>
      <c r="H84" s="13">
        <v>450</v>
      </c>
      <c r="I84" s="13">
        <f t="shared" si="2"/>
        <v>450</v>
      </c>
      <c r="J84" s="3" t="s">
        <v>14</v>
      </c>
      <c r="K84" s="3" t="s">
        <v>14</v>
      </c>
      <c r="L84" s="3" t="s">
        <v>14</v>
      </c>
      <c r="M84" s="3"/>
      <c r="N84" s="21"/>
    </row>
    <row r="85" spans="1:14" s="37" customFormat="1" ht="50.4" customHeight="1">
      <c r="A85" s="28">
        <v>82</v>
      </c>
      <c r="B85" s="13" t="s">
        <v>521</v>
      </c>
      <c r="C85" s="13" t="s">
        <v>516</v>
      </c>
      <c r="D85" s="13" t="s">
        <v>404</v>
      </c>
      <c r="E85" s="13" t="s">
        <v>538</v>
      </c>
      <c r="F85" s="13" t="s">
        <v>518</v>
      </c>
      <c r="G85" s="13">
        <v>1</v>
      </c>
      <c r="H85" s="13">
        <v>450</v>
      </c>
      <c r="I85" s="13">
        <f t="shared" si="2"/>
        <v>450</v>
      </c>
      <c r="J85" s="3" t="s">
        <v>14</v>
      </c>
      <c r="K85" s="3" t="s">
        <v>14</v>
      </c>
      <c r="L85" s="3" t="s">
        <v>14</v>
      </c>
      <c r="M85" s="3"/>
      <c r="N85" s="36"/>
    </row>
    <row r="86" spans="1:14" ht="48" customHeight="1">
      <c r="A86" s="28">
        <v>83</v>
      </c>
      <c r="B86" s="13" t="s">
        <v>522</v>
      </c>
      <c r="C86" s="13" t="s">
        <v>516</v>
      </c>
      <c r="D86" s="13" t="s">
        <v>523</v>
      </c>
      <c r="E86" s="13" t="s">
        <v>538</v>
      </c>
      <c r="F86" s="17">
        <v>9789863845584</v>
      </c>
      <c r="G86" s="13">
        <v>1</v>
      </c>
      <c r="H86" s="13">
        <v>450</v>
      </c>
      <c r="I86" s="13">
        <f t="shared" si="2"/>
        <v>450</v>
      </c>
      <c r="J86" s="3" t="s">
        <v>14</v>
      </c>
      <c r="K86" s="3" t="s">
        <v>14</v>
      </c>
      <c r="L86" s="3" t="s">
        <v>14</v>
      </c>
      <c r="M86" s="3"/>
      <c r="N86" s="21"/>
    </row>
    <row r="87" spans="1:14" ht="52.2" customHeight="1">
      <c r="A87" s="28">
        <v>84</v>
      </c>
      <c r="B87" s="13" t="s">
        <v>524</v>
      </c>
      <c r="C87" s="13" t="s">
        <v>516</v>
      </c>
      <c r="D87" s="13" t="s">
        <v>523</v>
      </c>
      <c r="E87" s="13" t="s">
        <v>538</v>
      </c>
      <c r="F87" s="13" t="s">
        <v>519</v>
      </c>
      <c r="G87" s="13">
        <v>1</v>
      </c>
      <c r="H87" s="13">
        <v>450</v>
      </c>
      <c r="I87" s="13">
        <f t="shared" si="2"/>
        <v>450</v>
      </c>
      <c r="J87" s="3" t="s">
        <v>14</v>
      </c>
      <c r="K87" s="3" t="s">
        <v>14</v>
      </c>
      <c r="L87" s="3" t="s">
        <v>14</v>
      </c>
      <c r="M87" s="3"/>
      <c r="N87" s="21"/>
    </row>
    <row r="88" spans="1:14" ht="59.4">
      <c r="A88" s="28">
        <v>85</v>
      </c>
      <c r="B88" s="13" t="s">
        <v>450</v>
      </c>
      <c r="C88" s="13" t="s">
        <v>451</v>
      </c>
      <c r="D88" s="13" t="s">
        <v>452</v>
      </c>
      <c r="E88" s="13" t="s">
        <v>538</v>
      </c>
      <c r="F88" s="15">
        <v>9789576586958</v>
      </c>
      <c r="G88" s="5">
        <v>2</v>
      </c>
      <c r="H88" s="5">
        <v>380</v>
      </c>
      <c r="I88" s="3">
        <f t="shared" si="2"/>
        <v>760</v>
      </c>
      <c r="J88" s="3" t="s">
        <v>169</v>
      </c>
      <c r="K88" s="3" t="s">
        <v>169</v>
      </c>
      <c r="L88" s="3" t="s">
        <v>169</v>
      </c>
      <c r="M88" s="3"/>
      <c r="N88" s="21"/>
    </row>
    <row r="89" spans="1:14" s="2" customFormat="1" ht="39.6">
      <c r="A89" s="28">
        <v>86</v>
      </c>
      <c r="B89" s="13" t="s">
        <v>456</v>
      </c>
      <c r="C89" s="13" t="s">
        <v>457</v>
      </c>
      <c r="D89" s="13" t="s">
        <v>458</v>
      </c>
      <c r="E89" s="13" t="s">
        <v>538</v>
      </c>
      <c r="F89" s="18">
        <v>9789865262945</v>
      </c>
      <c r="G89" s="9">
        <v>1</v>
      </c>
      <c r="H89" s="9">
        <v>350</v>
      </c>
      <c r="I89" s="9">
        <f t="shared" ref="I89:I113" si="3">H89*G89</f>
        <v>350</v>
      </c>
      <c r="J89" s="10" t="s">
        <v>169</v>
      </c>
      <c r="K89" s="10" t="s">
        <v>169</v>
      </c>
      <c r="L89" s="10" t="s">
        <v>169</v>
      </c>
      <c r="M89" s="10"/>
      <c r="N89" s="14"/>
    </row>
    <row r="90" spans="1:14" s="2" customFormat="1" ht="39.6">
      <c r="A90" s="28">
        <v>87</v>
      </c>
      <c r="B90" s="13" t="s">
        <v>459</v>
      </c>
      <c r="C90" s="13" t="s">
        <v>460</v>
      </c>
      <c r="D90" s="13" t="s">
        <v>461</v>
      </c>
      <c r="E90" s="13" t="s">
        <v>538</v>
      </c>
      <c r="F90" s="18">
        <v>9789865262952</v>
      </c>
      <c r="G90" s="9">
        <v>1</v>
      </c>
      <c r="H90" s="9">
        <v>350</v>
      </c>
      <c r="I90" s="9">
        <f t="shared" si="3"/>
        <v>350</v>
      </c>
      <c r="J90" s="10" t="s">
        <v>169</v>
      </c>
      <c r="K90" s="10" t="s">
        <v>169</v>
      </c>
      <c r="L90" s="10" t="s">
        <v>169</v>
      </c>
      <c r="M90" s="10"/>
      <c r="N90" s="14"/>
    </row>
    <row r="91" spans="1:14" ht="39.6">
      <c r="A91" s="28">
        <v>88</v>
      </c>
      <c r="B91" s="13" t="s">
        <v>411</v>
      </c>
      <c r="C91" s="13" t="s">
        <v>468</v>
      </c>
      <c r="D91" s="13" t="s">
        <v>469</v>
      </c>
      <c r="E91" s="13" t="s">
        <v>538</v>
      </c>
      <c r="F91" s="15">
        <v>4710405004478</v>
      </c>
      <c r="G91" s="5">
        <v>1</v>
      </c>
      <c r="H91" s="5">
        <v>320</v>
      </c>
      <c r="I91" s="5">
        <f t="shared" si="3"/>
        <v>320</v>
      </c>
      <c r="J91" s="3" t="s">
        <v>169</v>
      </c>
      <c r="K91" s="3" t="s">
        <v>169</v>
      </c>
      <c r="L91" s="3" t="s">
        <v>169</v>
      </c>
      <c r="M91" s="3"/>
      <c r="N91" s="21"/>
    </row>
    <row r="92" spans="1:14" ht="79.2">
      <c r="A92" s="28">
        <v>89</v>
      </c>
      <c r="B92" s="13" t="s">
        <v>470</v>
      </c>
      <c r="C92" s="13" t="s">
        <v>616</v>
      </c>
      <c r="D92" s="13" t="s">
        <v>412</v>
      </c>
      <c r="E92" s="13" t="s">
        <v>538</v>
      </c>
      <c r="F92" s="15">
        <v>9786263490239</v>
      </c>
      <c r="G92" s="5">
        <v>1</v>
      </c>
      <c r="H92" s="5">
        <v>320</v>
      </c>
      <c r="I92" s="5">
        <f t="shared" si="3"/>
        <v>320</v>
      </c>
      <c r="J92" s="3" t="s">
        <v>169</v>
      </c>
      <c r="K92" s="3" t="s">
        <v>169</v>
      </c>
      <c r="L92" s="3" t="s">
        <v>169</v>
      </c>
      <c r="M92" s="3"/>
      <c r="N92" s="21"/>
    </row>
    <row r="93" spans="1:14" ht="79.2">
      <c r="A93" s="28">
        <v>90</v>
      </c>
      <c r="B93" s="13" t="s">
        <v>413</v>
      </c>
      <c r="C93" s="13" t="s">
        <v>471</v>
      </c>
      <c r="D93" s="13" t="s">
        <v>472</v>
      </c>
      <c r="E93" s="13" t="s">
        <v>538</v>
      </c>
      <c r="F93" s="15">
        <v>9786263490246</v>
      </c>
      <c r="G93" s="5">
        <v>1</v>
      </c>
      <c r="H93" s="5">
        <v>320</v>
      </c>
      <c r="I93" s="5">
        <f t="shared" si="3"/>
        <v>320</v>
      </c>
      <c r="J93" s="3" t="s">
        <v>169</v>
      </c>
      <c r="K93" s="3" t="s">
        <v>169</v>
      </c>
      <c r="L93" s="3" t="s">
        <v>169</v>
      </c>
      <c r="M93" s="3"/>
      <c r="N93" s="21"/>
    </row>
    <row r="94" spans="1:14" ht="36.75" customHeight="1">
      <c r="A94" s="28">
        <v>91</v>
      </c>
      <c r="B94" s="13" t="s">
        <v>475</v>
      </c>
      <c r="C94" s="13" t="s">
        <v>476</v>
      </c>
      <c r="D94" s="13" t="s">
        <v>477</v>
      </c>
      <c r="E94" s="13" t="s">
        <v>538</v>
      </c>
      <c r="F94" s="15">
        <v>9786267177709</v>
      </c>
      <c r="G94" s="5">
        <v>1</v>
      </c>
      <c r="H94" s="5">
        <v>360</v>
      </c>
      <c r="I94" s="5">
        <f t="shared" si="3"/>
        <v>360</v>
      </c>
      <c r="J94" s="3" t="s">
        <v>169</v>
      </c>
      <c r="K94" s="3" t="s">
        <v>169</v>
      </c>
      <c r="L94" s="3" t="s">
        <v>169</v>
      </c>
      <c r="M94" s="3"/>
      <c r="N94" s="21"/>
    </row>
    <row r="95" spans="1:14" ht="59.4">
      <c r="A95" s="28">
        <v>92</v>
      </c>
      <c r="B95" s="13" t="s">
        <v>478</v>
      </c>
      <c r="C95" s="13" t="s">
        <v>479</v>
      </c>
      <c r="D95" s="13" t="s">
        <v>480</v>
      </c>
      <c r="E95" s="13" t="s">
        <v>538</v>
      </c>
      <c r="F95" s="15">
        <v>9786267000830</v>
      </c>
      <c r="G95" s="5">
        <v>1</v>
      </c>
      <c r="H95" s="5">
        <v>350</v>
      </c>
      <c r="I95" s="5">
        <f t="shared" si="3"/>
        <v>350</v>
      </c>
      <c r="J95" s="3" t="s">
        <v>169</v>
      </c>
      <c r="K95" s="3" t="s">
        <v>169</v>
      </c>
      <c r="L95" s="3" t="s">
        <v>169</v>
      </c>
      <c r="M95" s="3"/>
      <c r="N95" s="21"/>
    </row>
    <row r="96" spans="1:14" ht="59.4">
      <c r="A96" s="28">
        <v>93</v>
      </c>
      <c r="B96" s="13" t="s">
        <v>481</v>
      </c>
      <c r="C96" s="13" t="s">
        <v>482</v>
      </c>
      <c r="D96" s="13" t="s">
        <v>483</v>
      </c>
      <c r="E96" s="13" t="s">
        <v>538</v>
      </c>
      <c r="F96" s="15">
        <v>9786267224205</v>
      </c>
      <c r="G96" s="5">
        <v>1</v>
      </c>
      <c r="H96" s="5">
        <v>350</v>
      </c>
      <c r="I96" s="5">
        <f t="shared" si="3"/>
        <v>350</v>
      </c>
      <c r="J96" s="3" t="s">
        <v>169</v>
      </c>
      <c r="K96" s="3" t="s">
        <v>169</v>
      </c>
      <c r="L96" s="3" t="s">
        <v>169</v>
      </c>
      <c r="M96" s="3"/>
      <c r="N96" s="21"/>
    </row>
    <row r="97" spans="1:14" ht="39.6">
      <c r="A97" s="28">
        <v>94</v>
      </c>
      <c r="B97" s="13" t="s">
        <v>484</v>
      </c>
      <c r="C97" s="13" t="s">
        <v>485</v>
      </c>
      <c r="D97" s="13" t="s">
        <v>414</v>
      </c>
      <c r="E97" s="13" t="s">
        <v>538</v>
      </c>
      <c r="F97" s="15">
        <v>9786267038604</v>
      </c>
      <c r="G97" s="5">
        <v>1</v>
      </c>
      <c r="H97" s="5">
        <v>600</v>
      </c>
      <c r="I97" s="5">
        <f t="shared" si="3"/>
        <v>600</v>
      </c>
      <c r="J97" s="3" t="s">
        <v>169</v>
      </c>
      <c r="K97" s="3" t="s">
        <v>169</v>
      </c>
      <c r="L97" s="3" t="s">
        <v>169</v>
      </c>
      <c r="M97" s="3"/>
      <c r="N97" s="21"/>
    </row>
    <row r="98" spans="1:14" ht="59.4">
      <c r="A98" s="28">
        <v>95</v>
      </c>
      <c r="B98" s="13" t="s">
        <v>415</v>
      </c>
      <c r="C98" s="13" t="s">
        <v>416</v>
      </c>
      <c r="D98" s="13" t="s">
        <v>399</v>
      </c>
      <c r="E98" s="13" t="s">
        <v>538</v>
      </c>
      <c r="F98" s="15">
        <v>9786267224137</v>
      </c>
      <c r="G98" s="5">
        <v>1</v>
      </c>
      <c r="H98" s="5">
        <v>380</v>
      </c>
      <c r="I98" s="5">
        <f t="shared" si="3"/>
        <v>380</v>
      </c>
      <c r="J98" s="3" t="s">
        <v>169</v>
      </c>
      <c r="K98" s="3" t="s">
        <v>169</v>
      </c>
      <c r="L98" s="3" t="s">
        <v>169</v>
      </c>
      <c r="M98" s="3"/>
      <c r="N98" s="21"/>
    </row>
    <row r="99" spans="1:14" ht="59.4">
      <c r="A99" s="28">
        <v>96</v>
      </c>
      <c r="B99" s="13" t="s">
        <v>417</v>
      </c>
      <c r="C99" s="13" t="s">
        <v>416</v>
      </c>
      <c r="D99" s="13" t="s">
        <v>399</v>
      </c>
      <c r="E99" s="13" t="s">
        <v>538</v>
      </c>
      <c r="F99" s="15">
        <v>9786267224144</v>
      </c>
      <c r="G99" s="5">
        <v>1</v>
      </c>
      <c r="H99" s="5">
        <v>380</v>
      </c>
      <c r="I99" s="5">
        <f t="shared" si="3"/>
        <v>380</v>
      </c>
      <c r="J99" s="3" t="s">
        <v>169</v>
      </c>
      <c r="K99" s="3" t="s">
        <v>169</v>
      </c>
      <c r="L99" s="3" t="s">
        <v>169</v>
      </c>
      <c r="M99" s="3"/>
      <c r="N99" s="21"/>
    </row>
    <row r="100" spans="1:14" ht="59.4">
      <c r="A100" s="28">
        <v>97</v>
      </c>
      <c r="B100" s="13" t="s">
        <v>418</v>
      </c>
      <c r="C100" s="13" t="s">
        <v>416</v>
      </c>
      <c r="D100" s="13" t="s">
        <v>399</v>
      </c>
      <c r="E100" s="13" t="s">
        <v>538</v>
      </c>
      <c r="F100" s="15">
        <v>9786267224151</v>
      </c>
      <c r="G100" s="5">
        <v>1</v>
      </c>
      <c r="H100" s="5">
        <v>380</v>
      </c>
      <c r="I100" s="5">
        <f t="shared" si="3"/>
        <v>380</v>
      </c>
      <c r="J100" s="3" t="s">
        <v>169</v>
      </c>
      <c r="K100" s="3" t="s">
        <v>169</v>
      </c>
      <c r="L100" s="3" t="s">
        <v>169</v>
      </c>
      <c r="M100" s="3"/>
      <c r="N100" s="21"/>
    </row>
    <row r="101" spans="1:14">
      <c r="A101" s="28">
        <v>98</v>
      </c>
      <c r="B101" s="13" t="s">
        <v>419</v>
      </c>
      <c r="C101" s="13" t="s">
        <v>420</v>
      </c>
      <c r="D101" s="13" t="s">
        <v>18</v>
      </c>
      <c r="E101" s="13" t="s">
        <v>538</v>
      </c>
      <c r="F101" s="15">
        <v>9786263051829</v>
      </c>
      <c r="G101" s="5">
        <v>1</v>
      </c>
      <c r="H101" s="5">
        <v>420</v>
      </c>
      <c r="I101" s="5">
        <f t="shared" si="3"/>
        <v>420</v>
      </c>
      <c r="J101" s="3" t="s">
        <v>169</v>
      </c>
      <c r="K101" s="3" t="s">
        <v>169</v>
      </c>
      <c r="L101" s="3" t="s">
        <v>169</v>
      </c>
      <c r="M101" s="3"/>
      <c r="N101" s="21"/>
    </row>
    <row r="102" spans="1:14" ht="79.2">
      <c r="A102" s="28">
        <v>99</v>
      </c>
      <c r="B102" s="13" t="s">
        <v>527</v>
      </c>
      <c r="C102" s="13" t="s">
        <v>486</v>
      </c>
      <c r="D102" s="13" t="s">
        <v>24</v>
      </c>
      <c r="E102" s="13" t="s">
        <v>538</v>
      </c>
      <c r="F102" s="15">
        <v>9786263178809</v>
      </c>
      <c r="G102" s="5">
        <v>1</v>
      </c>
      <c r="H102" s="5">
        <v>350</v>
      </c>
      <c r="I102" s="5">
        <f t="shared" si="3"/>
        <v>350</v>
      </c>
      <c r="J102" s="3" t="s">
        <v>169</v>
      </c>
      <c r="K102" s="3" t="s">
        <v>169</v>
      </c>
      <c r="L102" s="3" t="s">
        <v>169</v>
      </c>
      <c r="M102" s="3"/>
      <c r="N102" s="21"/>
    </row>
    <row r="103" spans="1:14" ht="39.6">
      <c r="A103" s="28">
        <v>100</v>
      </c>
      <c r="B103" s="13" t="s">
        <v>487</v>
      </c>
      <c r="C103" s="13" t="s">
        <v>488</v>
      </c>
      <c r="D103" s="13" t="s">
        <v>399</v>
      </c>
      <c r="E103" s="13" t="s">
        <v>538</v>
      </c>
      <c r="F103" s="15">
        <v>9786267140857</v>
      </c>
      <c r="G103" s="5">
        <v>1</v>
      </c>
      <c r="H103" s="5">
        <v>350</v>
      </c>
      <c r="I103" s="5">
        <f t="shared" si="3"/>
        <v>350</v>
      </c>
      <c r="J103" s="3" t="s">
        <v>169</v>
      </c>
      <c r="K103" s="3" t="s">
        <v>169</v>
      </c>
      <c r="L103" s="3" t="s">
        <v>169</v>
      </c>
      <c r="M103" s="3"/>
      <c r="N103" s="21"/>
    </row>
    <row r="104" spans="1:14" ht="39.6">
      <c r="A104" s="28">
        <v>101</v>
      </c>
      <c r="B104" s="13" t="s">
        <v>528</v>
      </c>
      <c r="C104" s="13" t="s">
        <v>421</v>
      </c>
      <c r="D104" s="13" t="s">
        <v>491</v>
      </c>
      <c r="E104" s="13" t="s">
        <v>538</v>
      </c>
      <c r="F104" s="15">
        <v>9786267140062</v>
      </c>
      <c r="G104" s="5">
        <v>1</v>
      </c>
      <c r="H104" s="5">
        <v>350</v>
      </c>
      <c r="I104" s="5">
        <f t="shared" si="3"/>
        <v>350</v>
      </c>
      <c r="J104" s="3" t="s">
        <v>169</v>
      </c>
      <c r="K104" s="3" t="s">
        <v>169</v>
      </c>
      <c r="L104" s="3" t="s">
        <v>169</v>
      </c>
      <c r="M104" s="3"/>
      <c r="N104" s="21"/>
    </row>
    <row r="105" spans="1:14" ht="39.6">
      <c r="A105" s="28">
        <v>102</v>
      </c>
      <c r="B105" s="13" t="s">
        <v>529</v>
      </c>
      <c r="C105" s="13" t="s">
        <v>422</v>
      </c>
      <c r="D105" s="13" t="s">
        <v>399</v>
      </c>
      <c r="E105" s="13" t="s">
        <v>538</v>
      </c>
      <c r="F105" s="15">
        <v>9786267140147</v>
      </c>
      <c r="G105" s="5">
        <v>1</v>
      </c>
      <c r="H105" s="5">
        <v>350</v>
      </c>
      <c r="I105" s="5">
        <f t="shared" si="3"/>
        <v>350</v>
      </c>
      <c r="J105" s="3" t="s">
        <v>169</v>
      </c>
      <c r="K105" s="3" t="s">
        <v>169</v>
      </c>
      <c r="L105" s="3" t="s">
        <v>169</v>
      </c>
      <c r="M105" s="3"/>
      <c r="N105" s="21"/>
    </row>
    <row r="106" spans="1:14" ht="59.4">
      <c r="A106" s="28">
        <v>103</v>
      </c>
      <c r="B106" s="13" t="s">
        <v>530</v>
      </c>
      <c r="C106" s="13" t="s">
        <v>492</v>
      </c>
      <c r="D106" s="13" t="s">
        <v>493</v>
      </c>
      <c r="E106" s="13" t="s">
        <v>538</v>
      </c>
      <c r="F106" s="15">
        <v>9786263172494</v>
      </c>
      <c r="G106" s="5">
        <v>1</v>
      </c>
      <c r="H106" s="5">
        <v>360</v>
      </c>
      <c r="I106" s="5">
        <f t="shared" si="3"/>
        <v>360</v>
      </c>
      <c r="J106" s="3" t="s">
        <v>169</v>
      </c>
      <c r="K106" s="3" t="s">
        <v>169</v>
      </c>
      <c r="L106" s="3" t="s">
        <v>169</v>
      </c>
      <c r="M106" s="3"/>
      <c r="N106" s="21"/>
    </row>
    <row r="107" spans="1:14" ht="59.4">
      <c r="A107" s="28">
        <v>104</v>
      </c>
      <c r="B107" s="13" t="s">
        <v>531</v>
      </c>
      <c r="C107" s="13" t="s">
        <v>492</v>
      </c>
      <c r="D107" s="13" t="s">
        <v>493</v>
      </c>
      <c r="E107" s="13" t="s">
        <v>538</v>
      </c>
      <c r="F107" s="15">
        <v>9786263175990</v>
      </c>
      <c r="G107" s="5">
        <v>1</v>
      </c>
      <c r="H107" s="5">
        <v>420</v>
      </c>
      <c r="I107" s="5">
        <f t="shared" si="3"/>
        <v>420</v>
      </c>
      <c r="J107" s="3" t="s">
        <v>169</v>
      </c>
      <c r="K107" s="3" t="s">
        <v>169</v>
      </c>
      <c r="L107" s="3" t="s">
        <v>169</v>
      </c>
      <c r="M107" s="3"/>
      <c r="N107" s="21"/>
    </row>
    <row r="108" spans="1:14">
      <c r="A108" s="28">
        <v>105</v>
      </c>
      <c r="B108" s="13" t="s">
        <v>423</v>
      </c>
      <c r="C108" s="13" t="s">
        <v>424</v>
      </c>
      <c r="D108" s="13" t="s">
        <v>494</v>
      </c>
      <c r="E108" s="13" t="s">
        <v>538</v>
      </c>
      <c r="F108" s="15">
        <v>9789575037062</v>
      </c>
      <c r="G108" s="5">
        <v>1</v>
      </c>
      <c r="H108" s="5">
        <v>300</v>
      </c>
      <c r="I108" s="5">
        <f t="shared" si="3"/>
        <v>300</v>
      </c>
      <c r="J108" s="3" t="s">
        <v>169</v>
      </c>
      <c r="K108" s="3" t="s">
        <v>169</v>
      </c>
      <c r="L108" s="3" t="s">
        <v>169</v>
      </c>
      <c r="M108" s="3"/>
      <c r="N108" s="21"/>
    </row>
    <row r="109" spans="1:14">
      <c r="A109" s="28">
        <v>106</v>
      </c>
      <c r="B109" s="13" t="s">
        <v>495</v>
      </c>
      <c r="C109" s="13" t="s">
        <v>424</v>
      </c>
      <c r="D109" s="13" t="s">
        <v>18</v>
      </c>
      <c r="E109" s="13" t="s">
        <v>538</v>
      </c>
      <c r="F109" s="15">
        <v>9789575035457</v>
      </c>
      <c r="G109" s="5">
        <v>1</v>
      </c>
      <c r="H109" s="5">
        <v>300</v>
      </c>
      <c r="I109" s="5">
        <f t="shared" si="3"/>
        <v>300</v>
      </c>
      <c r="J109" s="3" t="s">
        <v>169</v>
      </c>
      <c r="K109" s="3" t="s">
        <v>169</v>
      </c>
      <c r="L109" s="3" t="s">
        <v>169</v>
      </c>
      <c r="M109" s="3"/>
      <c r="N109" s="21"/>
    </row>
    <row r="110" spans="1:14">
      <c r="A110" s="28">
        <v>107</v>
      </c>
      <c r="B110" s="13" t="s">
        <v>425</v>
      </c>
      <c r="C110" s="13" t="s">
        <v>424</v>
      </c>
      <c r="D110" s="13" t="s">
        <v>494</v>
      </c>
      <c r="E110" s="13" t="s">
        <v>538</v>
      </c>
      <c r="F110" s="15">
        <v>9786263051881</v>
      </c>
      <c r="G110" s="5">
        <v>1</v>
      </c>
      <c r="H110" s="5">
        <v>300</v>
      </c>
      <c r="I110" s="5">
        <f t="shared" si="3"/>
        <v>300</v>
      </c>
      <c r="J110" s="3" t="s">
        <v>169</v>
      </c>
      <c r="K110" s="3" t="s">
        <v>169</v>
      </c>
      <c r="L110" s="3" t="s">
        <v>169</v>
      </c>
      <c r="M110" s="3"/>
      <c r="N110" s="21"/>
    </row>
    <row r="111" spans="1:14" ht="35.25" customHeight="1">
      <c r="A111" s="28">
        <v>108</v>
      </c>
      <c r="B111" s="13" t="s">
        <v>496</v>
      </c>
      <c r="C111" s="13" t="s">
        <v>426</v>
      </c>
      <c r="D111" s="13" t="s">
        <v>18</v>
      </c>
      <c r="E111" s="13" t="s">
        <v>538</v>
      </c>
      <c r="F111" s="15">
        <v>4717211032671</v>
      </c>
      <c r="G111" s="5">
        <v>1</v>
      </c>
      <c r="H111" s="5">
        <v>360</v>
      </c>
      <c r="I111" s="5">
        <f t="shared" si="3"/>
        <v>360</v>
      </c>
      <c r="J111" s="3" t="s">
        <v>169</v>
      </c>
      <c r="K111" s="3" t="s">
        <v>169</v>
      </c>
      <c r="L111" s="3" t="s">
        <v>169</v>
      </c>
      <c r="M111" s="3"/>
      <c r="N111" s="21"/>
    </row>
    <row r="112" spans="1:14">
      <c r="A112" s="28">
        <v>109</v>
      </c>
      <c r="B112" s="13" t="s">
        <v>427</v>
      </c>
      <c r="C112" s="13" t="s">
        <v>497</v>
      </c>
      <c r="D112" s="13" t="s">
        <v>498</v>
      </c>
      <c r="E112" s="13" t="s">
        <v>538</v>
      </c>
      <c r="F112" s="15">
        <v>9789864504961</v>
      </c>
      <c r="G112" s="5">
        <v>1</v>
      </c>
      <c r="H112" s="5">
        <v>300</v>
      </c>
      <c r="I112" s="5">
        <f t="shared" si="3"/>
        <v>300</v>
      </c>
      <c r="J112" s="3" t="s">
        <v>169</v>
      </c>
      <c r="K112" s="3" t="s">
        <v>169</v>
      </c>
      <c r="L112" s="3" t="s">
        <v>169</v>
      </c>
      <c r="M112" s="3"/>
      <c r="N112" s="21"/>
    </row>
    <row r="113" spans="1:14">
      <c r="A113" s="28">
        <v>110</v>
      </c>
      <c r="B113" s="13" t="s">
        <v>537</v>
      </c>
      <c r="C113" s="13" t="s">
        <v>534</v>
      </c>
      <c r="D113" s="13" t="s">
        <v>428</v>
      </c>
      <c r="E113" s="13" t="s">
        <v>538</v>
      </c>
      <c r="F113" s="15">
        <v>9789864505067</v>
      </c>
      <c r="G113" s="5">
        <v>1</v>
      </c>
      <c r="H113" s="5">
        <v>380</v>
      </c>
      <c r="I113" s="5">
        <f t="shared" si="3"/>
        <v>380</v>
      </c>
      <c r="J113" s="3" t="s">
        <v>535</v>
      </c>
      <c r="K113" s="3" t="s">
        <v>536</v>
      </c>
      <c r="L113" s="3" t="s">
        <v>536</v>
      </c>
      <c r="M113" s="3"/>
      <c r="N113" s="21"/>
    </row>
    <row r="114" spans="1:14">
      <c r="A114" s="28">
        <v>111</v>
      </c>
      <c r="B114" s="13" t="s">
        <v>499</v>
      </c>
      <c r="C114" s="13" t="s">
        <v>500</v>
      </c>
      <c r="D114" s="13" t="s">
        <v>18</v>
      </c>
      <c r="E114" s="13" t="s">
        <v>538</v>
      </c>
      <c r="F114" s="11">
        <v>9786263050341</v>
      </c>
      <c r="G114" s="11">
        <v>1</v>
      </c>
      <c r="H114" s="12">
        <v>320</v>
      </c>
      <c r="I114" s="3">
        <f t="shared" si="2"/>
        <v>320</v>
      </c>
      <c r="J114" s="12" t="s">
        <v>25</v>
      </c>
      <c r="K114" s="12" t="s">
        <v>25</v>
      </c>
      <c r="L114" s="12" t="s">
        <v>25</v>
      </c>
      <c r="M114" s="12"/>
      <c r="N114" s="1"/>
    </row>
    <row r="115" spans="1:14" ht="39.6">
      <c r="A115" s="28">
        <v>112</v>
      </c>
      <c r="B115" s="13" t="s">
        <v>501</v>
      </c>
      <c r="C115" s="13" t="s">
        <v>502</v>
      </c>
      <c r="D115" s="13" t="s">
        <v>503</v>
      </c>
      <c r="E115" s="13" t="s">
        <v>538</v>
      </c>
      <c r="F115" s="11">
        <v>9789863597537</v>
      </c>
      <c r="G115" s="11">
        <v>1</v>
      </c>
      <c r="H115" s="12">
        <v>350</v>
      </c>
      <c r="I115" s="12">
        <f t="shared" ref="I115:I163" si="4">G115*H115</f>
        <v>350</v>
      </c>
      <c r="J115" s="12" t="s">
        <v>25</v>
      </c>
      <c r="K115" s="12" t="s">
        <v>25</v>
      </c>
      <c r="L115" s="12" t="s">
        <v>25</v>
      </c>
      <c r="M115" s="12"/>
      <c r="N115" s="1"/>
    </row>
    <row r="116" spans="1:14" ht="39.6">
      <c r="A116" s="28">
        <v>113</v>
      </c>
      <c r="B116" s="13" t="s">
        <v>28</v>
      </c>
      <c r="C116" s="13" t="s">
        <v>29</v>
      </c>
      <c r="D116" s="13" t="s">
        <v>30</v>
      </c>
      <c r="E116" s="13" t="s">
        <v>538</v>
      </c>
      <c r="F116" s="11">
        <v>9789864439515</v>
      </c>
      <c r="G116" s="11">
        <v>1</v>
      </c>
      <c r="H116" s="12">
        <v>380</v>
      </c>
      <c r="I116" s="12">
        <f t="shared" si="4"/>
        <v>380</v>
      </c>
      <c r="J116" s="12" t="s">
        <v>25</v>
      </c>
      <c r="K116" s="12" t="s">
        <v>25</v>
      </c>
      <c r="L116" s="12" t="s">
        <v>25</v>
      </c>
      <c r="M116" s="12"/>
      <c r="N116" s="1"/>
    </row>
    <row r="117" spans="1:14">
      <c r="A117" s="28">
        <v>114</v>
      </c>
      <c r="B117" s="13" t="s">
        <v>31</v>
      </c>
      <c r="C117" s="13" t="s">
        <v>32</v>
      </c>
      <c r="D117" s="13" t="s">
        <v>26</v>
      </c>
      <c r="E117" s="13" t="s">
        <v>538</v>
      </c>
      <c r="F117" s="11">
        <v>9789864796243</v>
      </c>
      <c r="G117" s="11">
        <v>1</v>
      </c>
      <c r="H117" s="12">
        <v>300</v>
      </c>
      <c r="I117" s="12">
        <f t="shared" si="4"/>
        <v>300</v>
      </c>
      <c r="J117" s="12" t="s">
        <v>25</v>
      </c>
      <c r="K117" s="12" t="s">
        <v>25</v>
      </c>
      <c r="L117" s="12" t="s">
        <v>25</v>
      </c>
      <c r="M117" s="12"/>
      <c r="N117" s="1"/>
    </row>
    <row r="118" spans="1:14">
      <c r="A118" s="28">
        <v>115</v>
      </c>
      <c r="B118" s="13" t="s">
        <v>33</v>
      </c>
      <c r="C118" s="13" t="s">
        <v>34</v>
      </c>
      <c r="D118" s="13" t="s">
        <v>26</v>
      </c>
      <c r="E118" s="13" t="s">
        <v>538</v>
      </c>
      <c r="F118" s="11">
        <v>9789864798506</v>
      </c>
      <c r="G118" s="11">
        <v>1</v>
      </c>
      <c r="H118" s="12">
        <v>350</v>
      </c>
      <c r="I118" s="12">
        <f t="shared" si="4"/>
        <v>350</v>
      </c>
      <c r="J118" s="12" t="s">
        <v>25</v>
      </c>
      <c r="K118" s="12" t="s">
        <v>25</v>
      </c>
      <c r="L118" s="12" t="s">
        <v>25</v>
      </c>
      <c r="M118" s="12"/>
      <c r="N118" s="1"/>
    </row>
    <row r="119" spans="1:14" ht="39.6">
      <c r="A119" s="28">
        <v>116</v>
      </c>
      <c r="B119" s="13" t="s">
        <v>35</v>
      </c>
      <c r="C119" s="13" t="s">
        <v>36</v>
      </c>
      <c r="D119" s="13" t="s">
        <v>37</v>
      </c>
      <c r="E119" s="13" t="s">
        <v>538</v>
      </c>
      <c r="F119" s="11">
        <v>9789869537766</v>
      </c>
      <c r="G119" s="11">
        <v>1</v>
      </c>
      <c r="H119" s="12">
        <v>500</v>
      </c>
      <c r="I119" s="12">
        <f t="shared" si="4"/>
        <v>500</v>
      </c>
      <c r="J119" s="12" t="s">
        <v>25</v>
      </c>
      <c r="K119" s="12" t="s">
        <v>25</v>
      </c>
      <c r="L119" s="12" t="s">
        <v>25</v>
      </c>
      <c r="M119" s="12"/>
      <c r="N119" s="1"/>
    </row>
    <row r="120" spans="1:14" ht="39.6">
      <c r="A120" s="28">
        <v>117</v>
      </c>
      <c r="B120" s="13" t="s">
        <v>38</v>
      </c>
      <c r="C120" s="13" t="s">
        <v>39</v>
      </c>
      <c r="D120" s="13" t="s">
        <v>27</v>
      </c>
      <c r="E120" s="13" t="s">
        <v>538</v>
      </c>
      <c r="F120" s="11">
        <v>9789575035327</v>
      </c>
      <c r="G120" s="11">
        <v>1</v>
      </c>
      <c r="H120" s="12">
        <v>360</v>
      </c>
      <c r="I120" s="12">
        <f t="shared" si="4"/>
        <v>360</v>
      </c>
      <c r="J120" s="12" t="s">
        <v>25</v>
      </c>
      <c r="K120" s="12" t="s">
        <v>25</v>
      </c>
      <c r="L120" s="12" t="s">
        <v>25</v>
      </c>
      <c r="M120" s="12"/>
      <c r="N120" s="1"/>
    </row>
    <row r="121" spans="1:14" ht="39.6">
      <c r="A121" s="28">
        <v>118</v>
      </c>
      <c r="B121" s="13" t="s">
        <v>40</v>
      </c>
      <c r="C121" s="13" t="s">
        <v>41</v>
      </c>
      <c r="D121" s="13" t="s">
        <v>42</v>
      </c>
      <c r="E121" s="13" t="s">
        <v>538</v>
      </c>
      <c r="F121" s="11">
        <v>9789575035334</v>
      </c>
      <c r="G121" s="11">
        <v>1</v>
      </c>
      <c r="H121" s="12">
        <v>360</v>
      </c>
      <c r="I121" s="12">
        <f t="shared" si="4"/>
        <v>360</v>
      </c>
      <c r="J121" s="12" t="s">
        <v>25</v>
      </c>
      <c r="K121" s="12" t="s">
        <v>25</v>
      </c>
      <c r="L121" s="12" t="s">
        <v>25</v>
      </c>
      <c r="M121" s="12"/>
      <c r="N121" s="1"/>
    </row>
    <row r="122" spans="1:14" ht="99">
      <c r="A122" s="28">
        <v>119</v>
      </c>
      <c r="B122" s="13" t="s">
        <v>43</v>
      </c>
      <c r="C122" s="13" t="s">
        <v>44</v>
      </c>
      <c r="D122" s="13" t="s">
        <v>45</v>
      </c>
      <c r="E122" s="13" t="s">
        <v>538</v>
      </c>
      <c r="F122" s="11">
        <v>9789578544123</v>
      </c>
      <c r="G122" s="11">
        <v>1</v>
      </c>
      <c r="H122" s="12">
        <v>340</v>
      </c>
      <c r="I122" s="12">
        <f t="shared" si="4"/>
        <v>340</v>
      </c>
      <c r="J122" s="12" t="s">
        <v>25</v>
      </c>
      <c r="K122" s="12" t="s">
        <v>25</v>
      </c>
      <c r="L122" s="12" t="s">
        <v>25</v>
      </c>
      <c r="M122" s="12"/>
      <c r="N122" s="1"/>
    </row>
    <row r="123" spans="1:14" ht="39.6">
      <c r="A123" s="28">
        <v>120</v>
      </c>
      <c r="B123" s="13" t="s">
        <v>46</v>
      </c>
      <c r="C123" s="13" t="s">
        <v>47</v>
      </c>
      <c r="D123" s="13" t="s">
        <v>45</v>
      </c>
      <c r="E123" s="13" t="s">
        <v>538</v>
      </c>
      <c r="F123" s="11">
        <v>9789863447856</v>
      </c>
      <c r="G123" s="11">
        <v>1</v>
      </c>
      <c r="H123" s="12">
        <v>349</v>
      </c>
      <c r="I123" s="12">
        <f t="shared" si="4"/>
        <v>349</v>
      </c>
      <c r="J123" s="12" t="s">
        <v>25</v>
      </c>
      <c r="K123" s="12" t="s">
        <v>25</v>
      </c>
      <c r="L123" s="12" t="s">
        <v>25</v>
      </c>
      <c r="M123" s="12"/>
      <c r="N123" s="1"/>
    </row>
    <row r="124" spans="1:14" ht="59.4">
      <c r="A124" s="28">
        <v>121</v>
      </c>
      <c r="B124" s="13" t="s">
        <v>48</v>
      </c>
      <c r="C124" s="13" t="s">
        <v>47</v>
      </c>
      <c r="D124" s="13" t="s">
        <v>49</v>
      </c>
      <c r="E124" s="13" t="s">
        <v>538</v>
      </c>
      <c r="F124" s="11">
        <v>9789863447863</v>
      </c>
      <c r="G124" s="11">
        <v>1</v>
      </c>
      <c r="H124" s="12">
        <v>349</v>
      </c>
      <c r="I124" s="12">
        <f t="shared" si="4"/>
        <v>349</v>
      </c>
      <c r="J124" s="12" t="s">
        <v>25</v>
      </c>
      <c r="K124" s="12" t="s">
        <v>25</v>
      </c>
      <c r="L124" s="12" t="s">
        <v>25</v>
      </c>
      <c r="M124" s="12"/>
      <c r="N124" s="1"/>
    </row>
    <row r="125" spans="1:14">
      <c r="A125" s="28">
        <v>122</v>
      </c>
      <c r="B125" s="13" t="s">
        <v>50</v>
      </c>
      <c r="C125" s="13" t="s">
        <v>51</v>
      </c>
      <c r="D125" s="13" t="s">
        <v>52</v>
      </c>
      <c r="E125" s="13" t="s">
        <v>538</v>
      </c>
      <c r="F125" s="11">
        <v>9789570854756</v>
      </c>
      <c r="G125" s="11">
        <v>1</v>
      </c>
      <c r="H125" s="12">
        <v>350</v>
      </c>
      <c r="I125" s="12">
        <f t="shared" si="4"/>
        <v>350</v>
      </c>
      <c r="J125" s="12" t="s">
        <v>25</v>
      </c>
      <c r="K125" s="12" t="s">
        <v>25</v>
      </c>
      <c r="L125" s="12" t="s">
        <v>25</v>
      </c>
      <c r="M125" s="12"/>
      <c r="N125" s="1"/>
    </row>
    <row r="126" spans="1:14">
      <c r="A126" s="28">
        <v>123</v>
      </c>
      <c r="B126" s="13" t="s">
        <v>53</v>
      </c>
      <c r="C126" s="13" t="s">
        <v>54</v>
      </c>
      <c r="D126" s="13" t="s">
        <v>26</v>
      </c>
      <c r="E126" s="13" t="s">
        <v>538</v>
      </c>
      <c r="F126" s="11">
        <v>9789864798278</v>
      </c>
      <c r="G126" s="11">
        <v>1</v>
      </c>
      <c r="H126" s="12">
        <v>300</v>
      </c>
      <c r="I126" s="12">
        <f t="shared" si="4"/>
        <v>300</v>
      </c>
      <c r="J126" s="12" t="s">
        <v>25</v>
      </c>
      <c r="K126" s="12" t="s">
        <v>25</v>
      </c>
      <c r="L126" s="12" t="s">
        <v>25</v>
      </c>
      <c r="M126" s="12"/>
      <c r="N126" s="1"/>
    </row>
    <row r="127" spans="1:14" ht="39.6">
      <c r="A127" s="28">
        <v>124</v>
      </c>
      <c r="B127" s="13" t="s">
        <v>55</v>
      </c>
      <c r="C127" s="13" t="s">
        <v>56</v>
      </c>
      <c r="D127" s="13" t="s">
        <v>57</v>
      </c>
      <c r="E127" s="13" t="s">
        <v>538</v>
      </c>
      <c r="F127" s="11">
        <v>9789864491438</v>
      </c>
      <c r="G127" s="11">
        <v>1</v>
      </c>
      <c r="H127" s="12">
        <v>260</v>
      </c>
      <c r="I127" s="12">
        <f t="shared" si="4"/>
        <v>260</v>
      </c>
      <c r="J127" s="12" t="s">
        <v>25</v>
      </c>
      <c r="K127" s="12" t="s">
        <v>25</v>
      </c>
      <c r="L127" s="12" t="s">
        <v>25</v>
      </c>
      <c r="M127" s="12"/>
      <c r="N127" s="1"/>
    </row>
    <row r="128" spans="1:14" ht="39.6">
      <c r="A128" s="28">
        <v>125</v>
      </c>
      <c r="B128" s="13" t="s">
        <v>58</v>
      </c>
      <c r="C128" s="13" t="s">
        <v>59</v>
      </c>
      <c r="D128" s="13" t="s">
        <v>60</v>
      </c>
      <c r="E128" s="13" t="s">
        <v>538</v>
      </c>
      <c r="F128" s="11">
        <v>9789862119396</v>
      </c>
      <c r="G128" s="11">
        <v>1</v>
      </c>
      <c r="H128" s="6">
        <v>300</v>
      </c>
      <c r="I128" s="12">
        <f t="shared" si="4"/>
        <v>300</v>
      </c>
      <c r="J128" s="12" t="s">
        <v>25</v>
      </c>
      <c r="K128" s="12" t="s">
        <v>25</v>
      </c>
      <c r="L128" s="12" t="s">
        <v>25</v>
      </c>
      <c r="M128" s="12"/>
      <c r="N128" s="1"/>
    </row>
    <row r="129" spans="1:14" ht="59.4">
      <c r="A129" s="28">
        <v>126</v>
      </c>
      <c r="B129" s="13" t="s">
        <v>61</v>
      </c>
      <c r="C129" s="13" t="s">
        <v>62</v>
      </c>
      <c r="D129" s="13" t="s">
        <v>63</v>
      </c>
      <c r="E129" s="13" t="s">
        <v>538</v>
      </c>
      <c r="F129" s="11">
        <v>9789575035358</v>
      </c>
      <c r="G129" s="11">
        <v>1</v>
      </c>
      <c r="H129" s="6">
        <v>360</v>
      </c>
      <c r="I129" s="12">
        <f t="shared" si="4"/>
        <v>360</v>
      </c>
      <c r="J129" s="12" t="s">
        <v>25</v>
      </c>
      <c r="K129" s="12" t="s">
        <v>25</v>
      </c>
      <c r="L129" s="12" t="s">
        <v>25</v>
      </c>
      <c r="M129" s="12"/>
      <c r="N129" s="1"/>
    </row>
    <row r="130" spans="1:14" ht="39.6">
      <c r="A130" s="28">
        <v>127</v>
      </c>
      <c r="B130" s="13" t="s">
        <v>64</v>
      </c>
      <c r="C130" s="13" t="s">
        <v>65</v>
      </c>
      <c r="D130" s="13" t="s">
        <v>66</v>
      </c>
      <c r="E130" s="13" t="s">
        <v>538</v>
      </c>
      <c r="F130" s="11">
        <v>9789864791163</v>
      </c>
      <c r="G130" s="11">
        <v>1</v>
      </c>
      <c r="H130" s="6">
        <v>400</v>
      </c>
      <c r="I130" s="12">
        <f t="shared" si="4"/>
        <v>400</v>
      </c>
      <c r="J130" s="12" t="s">
        <v>25</v>
      </c>
      <c r="K130" s="12" t="s">
        <v>25</v>
      </c>
      <c r="L130" s="12" t="s">
        <v>25</v>
      </c>
      <c r="M130" s="12"/>
      <c r="N130" s="1"/>
    </row>
    <row r="131" spans="1:14" ht="39.6">
      <c r="A131" s="28">
        <v>128</v>
      </c>
      <c r="B131" s="13" t="s">
        <v>67</v>
      </c>
      <c r="C131" s="13" t="s">
        <v>68</v>
      </c>
      <c r="D131" s="13" t="s">
        <v>69</v>
      </c>
      <c r="E131" s="13" t="s">
        <v>538</v>
      </c>
      <c r="F131" s="11">
        <v>9789574905027</v>
      </c>
      <c r="G131" s="11">
        <v>1</v>
      </c>
      <c r="H131" s="6">
        <v>290</v>
      </c>
      <c r="I131" s="12">
        <f t="shared" si="4"/>
        <v>290</v>
      </c>
      <c r="J131" s="12" t="s">
        <v>25</v>
      </c>
      <c r="K131" s="12" t="s">
        <v>25</v>
      </c>
      <c r="L131" s="12" t="s">
        <v>25</v>
      </c>
      <c r="M131" s="12"/>
      <c r="N131" s="1"/>
    </row>
    <row r="132" spans="1:14" ht="39.6">
      <c r="A132" s="28">
        <v>129</v>
      </c>
      <c r="B132" s="13" t="s">
        <v>70</v>
      </c>
      <c r="C132" s="13" t="s">
        <v>65</v>
      </c>
      <c r="D132" s="13" t="s">
        <v>66</v>
      </c>
      <c r="E132" s="13" t="s">
        <v>538</v>
      </c>
      <c r="F132" s="11">
        <v>9789864791170</v>
      </c>
      <c r="G132" s="11">
        <v>1</v>
      </c>
      <c r="H132" s="6">
        <v>400</v>
      </c>
      <c r="I132" s="12">
        <f t="shared" si="4"/>
        <v>400</v>
      </c>
      <c r="J132" s="12" t="s">
        <v>25</v>
      </c>
      <c r="K132" s="12" t="s">
        <v>25</v>
      </c>
      <c r="L132" s="12" t="s">
        <v>25</v>
      </c>
      <c r="M132" s="12"/>
      <c r="N132" s="1"/>
    </row>
    <row r="133" spans="1:14" ht="39.6">
      <c r="A133" s="28">
        <v>130</v>
      </c>
      <c r="B133" s="13" t="s">
        <v>71</v>
      </c>
      <c r="C133" s="13" t="s">
        <v>65</v>
      </c>
      <c r="D133" s="13" t="s">
        <v>66</v>
      </c>
      <c r="E133" s="13" t="s">
        <v>538</v>
      </c>
      <c r="F133" s="11">
        <v>9789864791217</v>
      </c>
      <c r="G133" s="11">
        <v>1</v>
      </c>
      <c r="H133" s="6">
        <v>400</v>
      </c>
      <c r="I133" s="12">
        <f t="shared" si="4"/>
        <v>400</v>
      </c>
      <c r="J133" s="12" t="s">
        <v>25</v>
      </c>
      <c r="K133" s="12" t="s">
        <v>25</v>
      </c>
      <c r="L133" s="12" t="s">
        <v>25</v>
      </c>
      <c r="M133" s="12"/>
      <c r="N133" s="1"/>
    </row>
    <row r="134" spans="1:14" ht="59.4">
      <c r="A134" s="28">
        <v>131</v>
      </c>
      <c r="B134" s="13" t="s">
        <v>72</v>
      </c>
      <c r="C134" s="13" t="s">
        <v>73</v>
      </c>
      <c r="D134" s="13" t="s">
        <v>66</v>
      </c>
      <c r="E134" s="13" t="s">
        <v>538</v>
      </c>
      <c r="F134" s="11">
        <v>9789864799992</v>
      </c>
      <c r="G134" s="11">
        <v>1</v>
      </c>
      <c r="H134" s="6">
        <v>380</v>
      </c>
      <c r="I134" s="12">
        <f t="shared" si="4"/>
        <v>380</v>
      </c>
      <c r="J134" s="12" t="s">
        <v>25</v>
      </c>
      <c r="K134" s="12" t="s">
        <v>25</v>
      </c>
      <c r="L134" s="12" t="s">
        <v>25</v>
      </c>
      <c r="M134" s="12"/>
      <c r="N134" s="1"/>
    </row>
    <row r="135" spans="1:14">
      <c r="A135" s="28">
        <v>132</v>
      </c>
      <c r="B135" s="13" t="s">
        <v>74</v>
      </c>
      <c r="C135" s="13" t="s">
        <v>75</v>
      </c>
      <c r="D135" s="13" t="s">
        <v>76</v>
      </c>
      <c r="E135" s="13" t="s">
        <v>538</v>
      </c>
      <c r="F135" s="11">
        <v>9789865641030</v>
      </c>
      <c r="G135" s="11">
        <v>1</v>
      </c>
      <c r="H135" s="6">
        <v>260</v>
      </c>
      <c r="I135" s="12">
        <f t="shared" si="4"/>
        <v>260</v>
      </c>
      <c r="J135" s="12" t="s">
        <v>25</v>
      </c>
      <c r="K135" s="12" t="s">
        <v>25</v>
      </c>
      <c r="L135" s="12" t="s">
        <v>25</v>
      </c>
      <c r="M135" s="12"/>
      <c r="N135" s="1"/>
    </row>
    <row r="136" spans="1:14" ht="39.6">
      <c r="A136" s="28">
        <v>133</v>
      </c>
      <c r="B136" s="13" t="s">
        <v>77</v>
      </c>
      <c r="C136" s="13" t="s">
        <v>78</v>
      </c>
      <c r="D136" s="13" t="s">
        <v>79</v>
      </c>
      <c r="E136" s="13" t="s">
        <v>538</v>
      </c>
      <c r="F136" s="11">
        <v>9789862119273</v>
      </c>
      <c r="G136" s="11">
        <v>1</v>
      </c>
      <c r="H136" s="6">
        <v>280</v>
      </c>
      <c r="I136" s="12">
        <f t="shared" si="4"/>
        <v>280</v>
      </c>
      <c r="J136" s="12" t="s">
        <v>25</v>
      </c>
      <c r="K136" s="12" t="s">
        <v>25</v>
      </c>
      <c r="L136" s="12" t="s">
        <v>25</v>
      </c>
      <c r="M136" s="12"/>
      <c r="N136" s="1"/>
    </row>
    <row r="137" spans="1:14" ht="79.2">
      <c r="A137" s="28">
        <v>134</v>
      </c>
      <c r="B137" s="13" t="s">
        <v>80</v>
      </c>
      <c r="C137" s="13" t="s">
        <v>81</v>
      </c>
      <c r="D137" s="13" t="s">
        <v>82</v>
      </c>
      <c r="E137" s="13" t="s">
        <v>538</v>
      </c>
      <c r="F137" s="11">
        <v>9789864492350</v>
      </c>
      <c r="G137" s="11">
        <v>1</v>
      </c>
      <c r="H137" s="6">
        <v>360</v>
      </c>
      <c r="I137" s="12">
        <f t="shared" si="4"/>
        <v>360</v>
      </c>
      <c r="J137" s="12" t="s">
        <v>25</v>
      </c>
      <c r="K137" s="12" t="s">
        <v>25</v>
      </c>
      <c r="L137" s="12" t="s">
        <v>25</v>
      </c>
      <c r="M137" s="12"/>
      <c r="N137" s="1"/>
    </row>
    <row r="138" spans="1:14">
      <c r="A138" s="28">
        <v>135</v>
      </c>
      <c r="B138" s="13" t="s">
        <v>83</v>
      </c>
      <c r="C138" s="13" t="s">
        <v>84</v>
      </c>
      <c r="D138" s="13" t="s">
        <v>63</v>
      </c>
      <c r="E138" s="13" t="s">
        <v>538</v>
      </c>
      <c r="F138" s="11">
        <v>9789575039660</v>
      </c>
      <c r="G138" s="11">
        <v>1</v>
      </c>
      <c r="H138" s="6">
        <v>380</v>
      </c>
      <c r="I138" s="12">
        <f t="shared" si="4"/>
        <v>380</v>
      </c>
      <c r="J138" s="12" t="s">
        <v>25</v>
      </c>
      <c r="K138" s="12" t="s">
        <v>25</v>
      </c>
      <c r="L138" s="12" t="s">
        <v>25</v>
      </c>
      <c r="M138" s="12"/>
      <c r="N138" s="1"/>
    </row>
    <row r="139" spans="1:14" ht="59.4">
      <c r="A139" s="28">
        <v>136</v>
      </c>
      <c r="B139" s="13" t="s">
        <v>85</v>
      </c>
      <c r="C139" s="13" t="s">
        <v>86</v>
      </c>
      <c r="D139" s="13" t="s">
        <v>87</v>
      </c>
      <c r="E139" s="13" t="s">
        <v>538</v>
      </c>
      <c r="F139" s="11">
        <v>9789863383451</v>
      </c>
      <c r="G139" s="11">
        <v>1</v>
      </c>
      <c r="H139" s="6">
        <v>280</v>
      </c>
      <c r="I139" s="12">
        <f t="shared" si="4"/>
        <v>280</v>
      </c>
      <c r="J139" s="12" t="s">
        <v>25</v>
      </c>
      <c r="K139" s="12" t="s">
        <v>25</v>
      </c>
      <c r="L139" s="12" t="s">
        <v>25</v>
      </c>
      <c r="M139" s="12"/>
      <c r="N139" s="1"/>
    </row>
    <row r="140" spans="1:14" ht="35.25" customHeight="1">
      <c r="A140" s="28">
        <v>137</v>
      </c>
      <c r="B140" s="13" t="s">
        <v>88</v>
      </c>
      <c r="C140" s="13" t="s">
        <v>89</v>
      </c>
      <c r="D140" s="13" t="s">
        <v>90</v>
      </c>
      <c r="E140" s="13" t="s">
        <v>538</v>
      </c>
      <c r="F140" s="11">
        <v>9789573286868</v>
      </c>
      <c r="G140" s="11">
        <v>1</v>
      </c>
      <c r="H140" s="6">
        <v>380</v>
      </c>
      <c r="I140" s="12">
        <f t="shared" si="4"/>
        <v>380</v>
      </c>
      <c r="J140" s="12" t="s">
        <v>25</v>
      </c>
      <c r="K140" s="12" t="s">
        <v>25</v>
      </c>
      <c r="L140" s="12" t="s">
        <v>25</v>
      </c>
      <c r="M140" s="12"/>
      <c r="N140" s="1"/>
    </row>
    <row r="141" spans="1:14" ht="39.6">
      <c r="A141" s="28">
        <v>138</v>
      </c>
      <c r="B141" s="13" t="s">
        <v>91</v>
      </c>
      <c r="C141" s="13" t="s">
        <v>92</v>
      </c>
      <c r="D141" s="13" t="s">
        <v>82</v>
      </c>
      <c r="E141" s="13" t="s">
        <v>538</v>
      </c>
      <c r="F141" s="11">
        <v>9789864491957</v>
      </c>
      <c r="G141" s="11">
        <v>1</v>
      </c>
      <c r="H141" s="6">
        <v>300</v>
      </c>
      <c r="I141" s="12">
        <f t="shared" si="4"/>
        <v>300</v>
      </c>
      <c r="J141" s="12" t="s">
        <v>25</v>
      </c>
      <c r="K141" s="12" t="s">
        <v>25</v>
      </c>
      <c r="L141" s="12" t="s">
        <v>25</v>
      </c>
      <c r="M141" s="12"/>
      <c r="N141" s="1"/>
    </row>
    <row r="142" spans="1:14" ht="59.4">
      <c r="A142" s="28">
        <v>139</v>
      </c>
      <c r="B142" s="13" t="s">
        <v>93</v>
      </c>
      <c r="C142" s="13" t="s">
        <v>94</v>
      </c>
      <c r="D142" s="13" t="s">
        <v>95</v>
      </c>
      <c r="E142" s="13" t="s">
        <v>538</v>
      </c>
      <c r="F142" s="11">
        <v>9789570487596</v>
      </c>
      <c r="G142" s="11">
        <v>1</v>
      </c>
      <c r="H142" s="6">
        <v>350</v>
      </c>
      <c r="I142" s="12">
        <f t="shared" si="4"/>
        <v>350</v>
      </c>
      <c r="J142" s="12" t="s">
        <v>25</v>
      </c>
      <c r="K142" s="12" t="s">
        <v>25</v>
      </c>
      <c r="L142" s="12" t="s">
        <v>25</v>
      </c>
      <c r="M142" s="12"/>
      <c r="N142" s="1"/>
    </row>
    <row r="143" spans="1:14" ht="39.6">
      <c r="A143" s="28">
        <v>140</v>
      </c>
      <c r="B143" s="13" t="s">
        <v>96</v>
      </c>
      <c r="C143" s="13" t="s">
        <v>97</v>
      </c>
      <c r="D143" s="13" t="s">
        <v>98</v>
      </c>
      <c r="E143" s="13" t="s">
        <v>538</v>
      </c>
      <c r="F143" s="11">
        <v>9789863980261</v>
      </c>
      <c r="G143" s="11">
        <v>1</v>
      </c>
      <c r="H143" s="6">
        <v>260</v>
      </c>
      <c r="I143" s="12">
        <f t="shared" si="4"/>
        <v>260</v>
      </c>
      <c r="J143" s="12" t="s">
        <v>25</v>
      </c>
      <c r="K143" s="12" t="s">
        <v>25</v>
      </c>
      <c r="L143" s="12" t="s">
        <v>25</v>
      </c>
      <c r="M143" s="12"/>
      <c r="N143" s="1"/>
    </row>
    <row r="144" spans="1:14">
      <c r="A144" s="28">
        <v>141</v>
      </c>
      <c r="B144" s="13" t="s">
        <v>99</v>
      </c>
      <c r="C144" s="13" t="s">
        <v>100</v>
      </c>
      <c r="D144" s="13" t="s">
        <v>101</v>
      </c>
      <c r="E144" s="13" t="s">
        <v>538</v>
      </c>
      <c r="F144" s="11">
        <v>9789863526223</v>
      </c>
      <c r="G144" s="11">
        <v>1</v>
      </c>
      <c r="H144" s="6">
        <v>300</v>
      </c>
      <c r="I144" s="12">
        <f t="shared" si="4"/>
        <v>300</v>
      </c>
      <c r="J144" s="12" t="s">
        <v>25</v>
      </c>
      <c r="K144" s="12" t="s">
        <v>25</v>
      </c>
      <c r="L144" s="12" t="s">
        <v>25</v>
      </c>
      <c r="M144" s="12"/>
      <c r="N144" s="1"/>
    </row>
    <row r="145" spans="1:14">
      <c r="A145" s="28">
        <v>142</v>
      </c>
      <c r="B145" s="13" t="s">
        <v>102</v>
      </c>
      <c r="C145" s="13" t="s">
        <v>103</v>
      </c>
      <c r="D145" s="13" t="s">
        <v>104</v>
      </c>
      <c r="E145" s="13" t="s">
        <v>538</v>
      </c>
      <c r="F145" s="11">
        <v>9789864503162</v>
      </c>
      <c r="G145" s="11">
        <v>1</v>
      </c>
      <c r="H145" s="6">
        <v>260</v>
      </c>
      <c r="I145" s="12">
        <f t="shared" si="4"/>
        <v>260</v>
      </c>
      <c r="J145" s="12" t="s">
        <v>25</v>
      </c>
      <c r="K145" s="12" t="s">
        <v>25</v>
      </c>
      <c r="L145" s="12" t="s">
        <v>25</v>
      </c>
      <c r="M145" s="12"/>
      <c r="N145" s="1"/>
    </row>
    <row r="146" spans="1:14" ht="39.6">
      <c r="A146" s="28">
        <v>143</v>
      </c>
      <c r="B146" s="13" t="s">
        <v>105</v>
      </c>
      <c r="C146" s="13" t="s">
        <v>106</v>
      </c>
      <c r="D146" s="13" t="s">
        <v>60</v>
      </c>
      <c r="E146" s="13" t="s">
        <v>538</v>
      </c>
      <c r="F146" s="11">
        <v>9789862117002</v>
      </c>
      <c r="G146" s="11">
        <v>1</v>
      </c>
      <c r="H146" s="6">
        <v>280</v>
      </c>
      <c r="I146" s="12">
        <f t="shared" si="4"/>
        <v>280</v>
      </c>
      <c r="J146" s="12" t="s">
        <v>25</v>
      </c>
      <c r="K146" s="12" t="s">
        <v>25</v>
      </c>
      <c r="L146" s="12" t="s">
        <v>25</v>
      </c>
      <c r="M146" s="12"/>
      <c r="N146" s="1"/>
    </row>
    <row r="147" spans="1:14" ht="39.6">
      <c r="A147" s="28">
        <v>144</v>
      </c>
      <c r="B147" s="13" t="s">
        <v>107</v>
      </c>
      <c r="C147" s="13" t="s">
        <v>108</v>
      </c>
      <c r="D147" s="13" t="s">
        <v>109</v>
      </c>
      <c r="E147" s="13" t="s">
        <v>538</v>
      </c>
      <c r="F147" s="11">
        <v>9789869685153</v>
      </c>
      <c r="G147" s="11">
        <v>1</v>
      </c>
      <c r="H147" s="6">
        <v>460</v>
      </c>
      <c r="I147" s="12">
        <f t="shared" si="4"/>
        <v>460</v>
      </c>
      <c r="J147" s="12" t="s">
        <v>25</v>
      </c>
      <c r="K147" s="12" t="s">
        <v>25</v>
      </c>
      <c r="L147" s="12" t="s">
        <v>25</v>
      </c>
      <c r="M147" s="12"/>
      <c r="N147" s="1"/>
    </row>
    <row r="148" spans="1:14" ht="39.6">
      <c r="A148" s="28">
        <v>145</v>
      </c>
      <c r="B148" s="13" t="s">
        <v>110</v>
      </c>
      <c r="C148" s="13" t="s">
        <v>111</v>
      </c>
      <c r="D148" s="13" t="s">
        <v>66</v>
      </c>
      <c r="E148" s="13" t="s">
        <v>538</v>
      </c>
      <c r="F148" s="11">
        <v>9789865250294</v>
      </c>
      <c r="G148" s="11">
        <v>1</v>
      </c>
      <c r="H148" s="6">
        <v>320</v>
      </c>
      <c r="I148" s="12">
        <f t="shared" si="4"/>
        <v>320</v>
      </c>
      <c r="J148" s="12" t="s">
        <v>25</v>
      </c>
      <c r="K148" s="12" t="s">
        <v>25</v>
      </c>
      <c r="L148" s="12" t="s">
        <v>25</v>
      </c>
      <c r="M148" s="12"/>
      <c r="N148" s="1"/>
    </row>
    <row r="149" spans="1:14" ht="59.4">
      <c r="A149" s="28">
        <v>146</v>
      </c>
      <c r="B149" s="13" t="s">
        <v>112</v>
      </c>
      <c r="C149" s="13" t="s">
        <v>113</v>
      </c>
      <c r="D149" s="13" t="s">
        <v>114</v>
      </c>
      <c r="E149" s="13" t="s">
        <v>538</v>
      </c>
      <c r="F149" s="11">
        <v>9789869861793</v>
      </c>
      <c r="G149" s="11">
        <v>1</v>
      </c>
      <c r="H149" s="6">
        <v>420</v>
      </c>
      <c r="I149" s="12">
        <f t="shared" si="4"/>
        <v>420</v>
      </c>
      <c r="J149" s="12" t="s">
        <v>25</v>
      </c>
      <c r="K149" s="12" t="s">
        <v>25</v>
      </c>
      <c r="L149" s="12" t="s">
        <v>25</v>
      </c>
      <c r="M149" s="12"/>
      <c r="N149" s="1"/>
    </row>
    <row r="150" spans="1:14" ht="59.4">
      <c r="A150" s="28">
        <v>147</v>
      </c>
      <c r="B150" s="13" t="s">
        <v>115</v>
      </c>
      <c r="C150" s="13" t="s">
        <v>116</v>
      </c>
      <c r="D150" s="13" t="s">
        <v>117</v>
      </c>
      <c r="E150" s="13" t="s">
        <v>538</v>
      </c>
      <c r="F150" s="11">
        <v>9789864435302</v>
      </c>
      <c r="G150" s="11">
        <v>1</v>
      </c>
      <c r="H150" s="6">
        <v>300</v>
      </c>
      <c r="I150" s="12">
        <f t="shared" si="4"/>
        <v>300</v>
      </c>
      <c r="J150" s="12" t="s">
        <v>25</v>
      </c>
      <c r="K150" s="12" t="s">
        <v>25</v>
      </c>
      <c r="L150" s="12" t="s">
        <v>25</v>
      </c>
      <c r="M150" s="12"/>
      <c r="N150" s="1"/>
    </row>
    <row r="151" spans="1:14" ht="39.6">
      <c r="A151" s="28">
        <v>148</v>
      </c>
      <c r="B151" s="13" t="s">
        <v>118</v>
      </c>
      <c r="C151" s="13" t="s">
        <v>119</v>
      </c>
      <c r="D151" s="13" t="s">
        <v>120</v>
      </c>
      <c r="E151" s="13" t="s">
        <v>538</v>
      </c>
      <c r="F151" s="11">
        <v>9789864795444</v>
      </c>
      <c r="G151" s="11">
        <v>1</v>
      </c>
      <c r="H151" s="6">
        <v>360</v>
      </c>
      <c r="I151" s="12">
        <f t="shared" si="4"/>
        <v>360</v>
      </c>
      <c r="J151" s="12" t="s">
        <v>25</v>
      </c>
      <c r="K151" s="12" t="s">
        <v>25</v>
      </c>
      <c r="L151" s="12" t="s">
        <v>25</v>
      </c>
      <c r="M151" s="12"/>
      <c r="N151" s="1"/>
    </row>
    <row r="152" spans="1:14">
      <c r="A152" s="28">
        <v>149</v>
      </c>
      <c r="B152" s="13" t="s">
        <v>121</v>
      </c>
      <c r="C152" s="13" t="s">
        <v>122</v>
      </c>
      <c r="D152" s="13" t="s">
        <v>123</v>
      </c>
      <c r="E152" s="13" t="s">
        <v>538</v>
      </c>
      <c r="F152" s="11">
        <v>9789869724005</v>
      </c>
      <c r="G152" s="11">
        <v>1</v>
      </c>
      <c r="H152" s="6">
        <v>320</v>
      </c>
      <c r="I152" s="12">
        <f t="shared" si="4"/>
        <v>320</v>
      </c>
      <c r="J152" s="12" t="s">
        <v>25</v>
      </c>
      <c r="K152" s="12" t="s">
        <v>25</v>
      </c>
      <c r="L152" s="12" t="s">
        <v>25</v>
      </c>
      <c r="M152" s="12"/>
      <c r="N152" s="1"/>
    </row>
    <row r="153" spans="1:14" ht="99">
      <c r="A153" s="28">
        <v>150</v>
      </c>
      <c r="B153" s="13" t="s">
        <v>124</v>
      </c>
      <c r="C153" s="13" t="s">
        <v>125</v>
      </c>
      <c r="D153" s="13" t="s">
        <v>45</v>
      </c>
      <c r="E153" s="13" t="s">
        <v>538</v>
      </c>
      <c r="F153" s="11">
        <v>9789869563666</v>
      </c>
      <c r="G153" s="11">
        <v>1</v>
      </c>
      <c r="H153" s="6">
        <v>399</v>
      </c>
      <c r="I153" s="12">
        <f t="shared" si="4"/>
        <v>399</v>
      </c>
      <c r="J153" s="12" t="s">
        <v>25</v>
      </c>
      <c r="K153" s="12" t="s">
        <v>25</v>
      </c>
      <c r="L153" s="12" t="s">
        <v>25</v>
      </c>
      <c r="M153" s="12"/>
      <c r="N153" s="1"/>
    </row>
    <row r="154" spans="1:14" ht="39.6">
      <c r="A154" s="28">
        <v>151</v>
      </c>
      <c r="B154" s="13" t="s">
        <v>126</v>
      </c>
      <c r="C154" s="13" t="s">
        <v>127</v>
      </c>
      <c r="D154" s="13" t="s">
        <v>66</v>
      </c>
      <c r="E154" s="13" t="s">
        <v>538</v>
      </c>
      <c r="F154" s="11">
        <v>9789864792467</v>
      </c>
      <c r="G154" s="11">
        <v>1</v>
      </c>
      <c r="H154" s="6">
        <v>450</v>
      </c>
      <c r="I154" s="12">
        <f t="shared" si="4"/>
        <v>450</v>
      </c>
      <c r="J154" s="12" t="s">
        <v>25</v>
      </c>
      <c r="K154" s="12" t="s">
        <v>25</v>
      </c>
      <c r="L154" s="12" t="s">
        <v>25</v>
      </c>
      <c r="M154" s="12"/>
      <c r="N154" s="1"/>
    </row>
    <row r="155" spans="1:14" ht="39.6">
      <c r="A155" s="28">
        <v>152</v>
      </c>
      <c r="B155" s="13" t="s">
        <v>128</v>
      </c>
      <c r="C155" s="13" t="s">
        <v>129</v>
      </c>
      <c r="D155" s="13" t="s">
        <v>130</v>
      </c>
      <c r="E155" s="13" t="s">
        <v>538</v>
      </c>
      <c r="F155" s="11">
        <v>9789863383390</v>
      </c>
      <c r="G155" s="11">
        <v>1</v>
      </c>
      <c r="H155" s="6">
        <v>380</v>
      </c>
      <c r="I155" s="12">
        <f t="shared" si="4"/>
        <v>380</v>
      </c>
      <c r="J155" s="12" t="s">
        <v>25</v>
      </c>
      <c r="K155" s="12" t="s">
        <v>25</v>
      </c>
      <c r="L155" s="12" t="s">
        <v>25</v>
      </c>
      <c r="M155" s="12"/>
      <c r="N155" s="1"/>
    </row>
    <row r="156" spans="1:14" ht="59.4">
      <c r="A156" s="28">
        <v>153</v>
      </c>
      <c r="B156" s="13" t="s">
        <v>131</v>
      </c>
      <c r="C156" s="13" t="s">
        <v>132</v>
      </c>
      <c r="D156" s="13" t="s">
        <v>133</v>
      </c>
      <c r="E156" s="13" t="s">
        <v>538</v>
      </c>
      <c r="F156" s="11">
        <v>9789865730093</v>
      </c>
      <c r="G156" s="11">
        <v>1</v>
      </c>
      <c r="H156" s="6">
        <v>350</v>
      </c>
      <c r="I156" s="12">
        <f t="shared" si="4"/>
        <v>350</v>
      </c>
      <c r="J156" s="12" t="s">
        <v>25</v>
      </c>
      <c r="K156" s="12" t="s">
        <v>25</v>
      </c>
      <c r="L156" s="12" t="s">
        <v>25</v>
      </c>
      <c r="M156" s="12"/>
      <c r="N156" s="1"/>
    </row>
    <row r="157" spans="1:14" ht="59.4">
      <c r="A157" s="28">
        <v>154</v>
      </c>
      <c r="B157" s="13" t="s">
        <v>134</v>
      </c>
      <c r="C157" s="13" t="s">
        <v>135</v>
      </c>
      <c r="D157" s="13" t="s">
        <v>136</v>
      </c>
      <c r="E157" s="13" t="s">
        <v>538</v>
      </c>
      <c r="F157" s="11">
        <v>9789863381310</v>
      </c>
      <c r="G157" s="11">
        <v>1</v>
      </c>
      <c r="H157" s="6">
        <v>320</v>
      </c>
      <c r="I157" s="12">
        <f t="shared" si="4"/>
        <v>320</v>
      </c>
      <c r="J157" s="12" t="s">
        <v>25</v>
      </c>
      <c r="K157" s="12" t="s">
        <v>25</v>
      </c>
      <c r="L157" s="12" t="s">
        <v>25</v>
      </c>
      <c r="M157" s="12"/>
      <c r="N157" s="1"/>
    </row>
    <row r="158" spans="1:14">
      <c r="A158" s="28">
        <v>155</v>
      </c>
      <c r="B158" s="13" t="s">
        <v>137</v>
      </c>
      <c r="C158" s="13" t="s">
        <v>138</v>
      </c>
      <c r="D158" s="13" t="s">
        <v>104</v>
      </c>
      <c r="E158" s="13" t="s">
        <v>538</v>
      </c>
      <c r="F158" s="11">
        <v>9789574449507</v>
      </c>
      <c r="G158" s="11">
        <v>1</v>
      </c>
      <c r="H158" s="6">
        <v>260</v>
      </c>
      <c r="I158" s="12">
        <f t="shared" si="4"/>
        <v>260</v>
      </c>
      <c r="J158" s="12" t="s">
        <v>25</v>
      </c>
      <c r="K158" s="12" t="s">
        <v>25</v>
      </c>
      <c r="L158" s="12" t="s">
        <v>25</v>
      </c>
      <c r="M158" s="12"/>
      <c r="N158" s="1"/>
    </row>
    <row r="159" spans="1:14" ht="39.6">
      <c r="A159" s="28">
        <v>156</v>
      </c>
      <c r="B159" s="13" t="s">
        <v>139</v>
      </c>
      <c r="C159" s="13" t="s">
        <v>140</v>
      </c>
      <c r="D159" s="13" t="s">
        <v>141</v>
      </c>
      <c r="E159" s="13" t="s">
        <v>538</v>
      </c>
      <c r="F159" s="19">
        <v>9789570856736</v>
      </c>
      <c r="G159" s="11">
        <v>1</v>
      </c>
      <c r="H159" s="12">
        <v>320</v>
      </c>
      <c r="I159" s="12">
        <f t="shared" si="4"/>
        <v>320</v>
      </c>
      <c r="J159" s="12" t="s">
        <v>25</v>
      </c>
      <c r="K159" s="12" t="s">
        <v>25</v>
      </c>
      <c r="L159" s="12" t="s">
        <v>25</v>
      </c>
      <c r="M159" s="12"/>
      <c r="N159" s="1"/>
    </row>
    <row r="160" spans="1:14" ht="99">
      <c r="A160" s="28">
        <v>157</v>
      </c>
      <c r="B160" s="13" t="s">
        <v>142</v>
      </c>
      <c r="C160" s="13" t="s">
        <v>143</v>
      </c>
      <c r="D160" s="13" t="s">
        <v>144</v>
      </c>
      <c r="E160" s="13" t="s">
        <v>538</v>
      </c>
      <c r="F160" s="11">
        <v>9789865505523</v>
      </c>
      <c r="G160" s="11">
        <v>1</v>
      </c>
      <c r="H160" s="6">
        <v>300</v>
      </c>
      <c r="I160" s="12">
        <f t="shared" si="4"/>
        <v>300</v>
      </c>
      <c r="J160" s="12" t="s">
        <v>25</v>
      </c>
      <c r="K160" s="12" t="s">
        <v>25</v>
      </c>
      <c r="L160" s="12" t="s">
        <v>25</v>
      </c>
      <c r="M160" s="12"/>
      <c r="N160" s="1"/>
    </row>
    <row r="161" spans="1:14" ht="59.4">
      <c r="A161" s="28">
        <v>158</v>
      </c>
      <c r="B161" s="13" t="s">
        <v>145</v>
      </c>
      <c r="C161" s="13" t="s">
        <v>146</v>
      </c>
      <c r="D161" s="13" t="s">
        <v>147</v>
      </c>
      <c r="E161" s="13" t="s">
        <v>538</v>
      </c>
      <c r="F161" s="11">
        <v>9789576583711</v>
      </c>
      <c r="G161" s="11">
        <v>1</v>
      </c>
      <c r="H161" s="6">
        <v>280</v>
      </c>
      <c r="I161" s="12">
        <f t="shared" si="4"/>
        <v>280</v>
      </c>
      <c r="J161" s="12" t="s">
        <v>25</v>
      </c>
      <c r="K161" s="12" t="s">
        <v>25</v>
      </c>
      <c r="L161" s="12" t="s">
        <v>25</v>
      </c>
      <c r="M161" s="12"/>
      <c r="N161" s="1"/>
    </row>
    <row r="162" spans="1:14" ht="39.6">
      <c r="A162" s="28">
        <v>159</v>
      </c>
      <c r="B162" s="13" t="s">
        <v>148</v>
      </c>
      <c r="C162" s="13" t="s">
        <v>149</v>
      </c>
      <c r="D162" s="13" t="s">
        <v>98</v>
      </c>
      <c r="E162" s="13" t="s">
        <v>538</v>
      </c>
      <c r="F162" s="11">
        <v>9789862412022</v>
      </c>
      <c r="G162" s="11">
        <v>1</v>
      </c>
      <c r="H162" s="6">
        <v>250</v>
      </c>
      <c r="I162" s="12">
        <f t="shared" si="4"/>
        <v>250</v>
      </c>
      <c r="J162" s="12" t="s">
        <v>25</v>
      </c>
      <c r="K162" s="12" t="s">
        <v>25</v>
      </c>
      <c r="L162" s="12" t="s">
        <v>25</v>
      </c>
      <c r="M162" s="12"/>
      <c r="N162" s="1"/>
    </row>
    <row r="163" spans="1:14">
      <c r="A163" s="28">
        <v>160</v>
      </c>
      <c r="B163" s="13" t="s">
        <v>150</v>
      </c>
      <c r="C163" s="13" t="s">
        <v>151</v>
      </c>
      <c r="D163" s="13" t="s">
        <v>60</v>
      </c>
      <c r="E163" s="13" t="s">
        <v>538</v>
      </c>
      <c r="F163" s="11">
        <v>9789862110294</v>
      </c>
      <c r="G163" s="11">
        <v>1</v>
      </c>
      <c r="H163" s="12">
        <v>220</v>
      </c>
      <c r="I163" s="12">
        <f t="shared" si="4"/>
        <v>220</v>
      </c>
      <c r="J163" s="12" t="s">
        <v>25</v>
      </c>
      <c r="K163" s="12" t="s">
        <v>25</v>
      </c>
      <c r="L163" s="12" t="s">
        <v>25</v>
      </c>
      <c r="M163" s="12"/>
      <c r="N163" s="1"/>
    </row>
    <row r="164" spans="1:14" s="33" customFormat="1" ht="44.25" customHeight="1">
      <c r="A164" s="28">
        <v>161</v>
      </c>
      <c r="B164" s="3" t="s">
        <v>353</v>
      </c>
      <c r="C164" s="3" t="s">
        <v>596</v>
      </c>
      <c r="D164" s="3" t="s">
        <v>354</v>
      </c>
      <c r="E164" s="13" t="s">
        <v>538</v>
      </c>
      <c r="F164" s="16" t="s">
        <v>355</v>
      </c>
      <c r="G164" s="3">
        <v>1</v>
      </c>
      <c r="H164" s="3">
        <v>280</v>
      </c>
      <c r="I164" s="3">
        <f t="shared" ref="I164:I169" si="5">H164*G164</f>
        <v>280</v>
      </c>
      <c r="J164" s="3" t="s">
        <v>169</v>
      </c>
      <c r="K164" s="3" t="s">
        <v>169</v>
      </c>
      <c r="L164" s="3" t="s">
        <v>348</v>
      </c>
      <c r="M164" s="3"/>
    </row>
    <row r="165" spans="1:14" s="33" customFormat="1" ht="55.2" customHeight="1">
      <c r="A165" s="28">
        <v>162</v>
      </c>
      <c r="B165" s="3" t="s">
        <v>356</v>
      </c>
      <c r="C165" s="3" t="s">
        <v>357</v>
      </c>
      <c r="D165" s="3" t="s">
        <v>358</v>
      </c>
      <c r="E165" s="13" t="s">
        <v>538</v>
      </c>
      <c r="F165" s="16" t="s">
        <v>359</v>
      </c>
      <c r="G165" s="3">
        <v>1</v>
      </c>
      <c r="H165" s="3">
        <v>500</v>
      </c>
      <c r="I165" s="3">
        <f t="shared" si="5"/>
        <v>500</v>
      </c>
      <c r="J165" s="3" t="s">
        <v>169</v>
      </c>
      <c r="K165" s="3" t="s">
        <v>169</v>
      </c>
      <c r="L165" s="3" t="s">
        <v>169</v>
      </c>
      <c r="M165" s="3"/>
    </row>
    <row r="166" spans="1:14" s="33" customFormat="1" ht="34.950000000000003" customHeight="1">
      <c r="A166" s="28">
        <v>163</v>
      </c>
      <c r="B166" s="13" t="s">
        <v>360</v>
      </c>
      <c r="C166" s="13" t="s">
        <v>439</v>
      </c>
      <c r="D166" s="13" t="s">
        <v>238</v>
      </c>
      <c r="E166" s="13" t="s">
        <v>538</v>
      </c>
      <c r="F166" s="16" t="s">
        <v>361</v>
      </c>
      <c r="G166" s="3">
        <v>1</v>
      </c>
      <c r="H166" s="3">
        <v>320</v>
      </c>
      <c r="I166" s="3">
        <f t="shared" si="5"/>
        <v>320</v>
      </c>
      <c r="J166" s="3" t="s">
        <v>14</v>
      </c>
      <c r="K166" s="3" t="s">
        <v>169</v>
      </c>
      <c r="L166" s="3" t="s">
        <v>169</v>
      </c>
      <c r="M166" s="3"/>
    </row>
    <row r="167" spans="1:14" s="33" customFormat="1" ht="34.950000000000003" customHeight="1">
      <c r="A167" s="28">
        <v>164</v>
      </c>
      <c r="B167" s="13" t="s">
        <v>440</v>
      </c>
      <c r="C167" s="13" t="s">
        <v>362</v>
      </c>
      <c r="D167" s="13" t="s">
        <v>441</v>
      </c>
      <c r="E167" s="13" t="s">
        <v>538</v>
      </c>
      <c r="F167" s="16" t="s">
        <v>363</v>
      </c>
      <c r="G167" s="3">
        <v>1</v>
      </c>
      <c r="H167" s="3">
        <v>300</v>
      </c>
      <c r="I167" s="3">
        <f t="shared" si="5"/>
        <v>300</v>
      </c>
      <c r="J167" s="3" t="s">
        <v>169</v>
      </c>
      <c r="K167" s="3" t="s">
        <v>169</v>
      </c>
      <c r="L167" s="3" t="s">
        <v>169</v>
      </c>
      <c r="M167" s="3"/>
    </row>
    <row r="168" spans="1:14" s="33" customFormat="1" ht="34.950000000000003" customHeight="1">
      <c r="A168" s="28">
        <v>165</v>
      </c>
      <c r="B168" s="13" t="s">
        <v>442</v>
      </c>
      <c r="C168" s="13" t="s">
        <v>364</v>
      </c>
      <c r="D168" s="13" t="s">
        <v>443</v>
      </c>
      <c r="E168" s="13" t="s">
        <v>538</v>
      </c>
      <c r="F168" s="16" t="s">
        <v>365</v>
      </c>
      <c r="G168" s="3">
        <v>1</v>
      </c>
      <c r="H168" s="3">
        <v>330</v>
      </c>
      <c r="I168" s="3">
        <f t="shared" si="5"/>
        <v>330</v>
      </c>
      <c r="J168" s="3" t="s">
        <v>169</v>
      </c>
      <c r="K168" s="3" t="s">
        <v>169</v>
      </c>
      <c r="L168" s="3" t="s">
        <v>169</v>
      </c>
      <c r="M168" s="3"/>
    </row>
    <row r="169" spans="1:14" ht="68.400000000000006" customHeight="1">
      <c r="A169" s="28">
        <v>166</v>
      </c>
      <c r="B169" s="13" t="s">
        <v>542</v>
      </c>
      <c r="C169" s="13" t="s">
        <v>543</v>
      </c>
      <c r="D169" s="13" t="s">
        <v>544</v>
      </c>
      <c r="E169" s="13" t="s">
        <v>539</v>
      </c>
      <c r="F169" s="31" t="s">
        <v>540</v>
      </c>
      <c r="G169" s="13">
        <v>1</v>
      </c>
      <c r="H169" s="13">
        <v>450</v>
      </c>
      <c r="I169" s="13">
        <f t="shared" si="5"/>
        <v>450</v>
      </c>
      <c r="J169" s="13" t="s">
        <v>14</v>
      </c>
      <c r="K169" s="13" t="s">
        <v>14</v>
      </c>
      <c r="L169" s="13" t="s">
        <v>541</v>
      </c>
      <c r="M169" s="8"/>
      <c r="N169" s="21"/>
    </row>
    <row r="170" spans="1:14" ht="84.75" customHeight="1">
      <c r="A170" s="28">
        <v>167</v>
      </c>
      <c r="B170" s="31" t="s">
        <v>554</v>
      </c>
      <c r="C170" s="31" t="s">
        <v>555</v>
      </c>
      <c r="D170" s="31" t="s">
        <v>556</v>
      </c>
      <c r="E170" s="10" t="s">
        <v>557</v>
      </c>
      <c r="F170" s="31" t="s">
        <v>558</v>
      </c>
      <c r="G170" s="9">
        <v>1</v>
      </c>
      <c r="H170" s="9">
        <v>300</v>
      </c>
      <c r="I170" s="9">
        <f>H170*G170</f>
        <v>300</v>
      </c>
      <c r="J170" s="10" t="s">
        <v>559</v>
      </c>
      <c r="K170" s="10" t="s">
        <v>560</v>
      </c>
      <c r="L170" s="10" t="s">
        <v>559</v>
      </c>
      <c r="M170" s="32"/>
      <c r="N170" s="21"/>
    </row>
    <row r="171" spans="1:14" ht="84.75" customHeight="1">
      <c r="A171" s="28">
        <v>168</v>
      </c>
      <c r="B171" s="31" t="s">
        <v>561</v>
      </c>
      <c r="C171" s="31" t="s">
        <v>555</v>
      </c>
      <c r="D171" s="31" t="s">
        <v>562</v>
      </c>
      <c r="E171" s="10" t="s">
        <v>557</v>
      </c>
      <c r="F171" s="31" t="s">
        <v>563</v>
      </c>
      <c r="G171" s="9">
        <v>1</v>
      </c>
      <c r="H171" s="9">
        <v>300</v>
      </c>
      <c r="I171" s="9">
        <f t="shared" ref="I171:I178" si="6">H171*G171</f>
        <v>300</v>
      </c>
      <c r="J171" s="10" t="s">
        <v>560</v>
      </c>
      <c r="K171" s="10" t="s">
        <v>564</v>
      </c>
      <c r="L171" s="10" t="s">
        <v>564</v>
      </c>
      <c r="M171" s="32"/>
      <c r="N171" s="21"/>
    </row>
    <row r="172" spans="1:14" s="38" customFormat="1" ht="82.5" customHeight="1">
      <c r="A172" s="28">
        <v>169</v>
      </c>
      <c r="B172" s="31" t="s">
        <v>597</v>
      </c>
      <c r="C172" s="31" t="s">
        <v>598</v>
      </c>
      <c r="D172" s="31" t="s">
        <v>599</v>
      </c>
      <c r="E172" s="10" t="s">
        <v>557</v>
      </c>
      <c r="F172" s="31" t="s">
        <v>600</v>
      </c>
      <c r="G172" s="9">
        <v>1</v>
      </c>
      <c r="H172" s="9">
        <v>520</v>
      </c>
      <c r="I172" s="9">
        <f t="shared" si="6"/>
        <v>520</v>
      </c>
      <c r="J172" s="10" t="s">
        <v>559</v>
      </c>
      <c r="K172" s="10" t="s">
        <v>601</v>
      </c>
      <c r="L172" s="10" t="s">
        <v>559</v>
      </c>
      <c r="M172" s="10"/>
    </row>
    <row r="173" spans="1:14" ht="79.2">
      <c r="A173" s="28">
        <v>170</v>
      </c>
      <c r="B173" s="31" t="s">
        <v>566</v>
      </c>
      <c r="C173" s="31" t="s">
        <v>567</v>
      </c>
      <c r="D173" s="31" t="s">
        <v>568</v>
      </c>
      <c r="E173" s="10" t="s">
        <v>569</v>
      </c>
      <c r="F173" s="31" t="s">
        <v>570</v>
      </c>
      <c r="G173" s="9">
        <v>1</v>
      </c>
      <c r="H173" s="31">
        <v>350</v>
      </c>
      <c r="I173" s="9">
        <f t="shared" si="6"/>
        <v>350</v>
      </c>
      <c r="J173" s="10" t="s">
        <v>564</v>
      </c>
      <c r="K173" s="10" t="s">
        <v>560</v>
      </c>
      <c r="L173" s="10" t="s">
        <v>564</v>
      </c>
      <c r="M173" s="32"/>
      <c r="N173" s="21"/>
    </row>
    <row r="174" spans="1:14" ht="178.2">
      <c r="A174" s="28">
        <v>171</v>
      </c>
      <c r="B174" s="31" t="s">
        <v>574</v>
      </c>
      <c r="C174" s="31" t="s">
        <v>575</v>
      </c>
      <c r="D174" s="31" t="s">
        <v>576</v>
      </c>
      <c r="E174" s="10" t="s">
        <v>565</v>
      </c>
      <c r="F174" s="31" t="s">
        <v>577</v>
      </c>
      <c r="G174" s="9">
        <v>1</v>
      </c>
      <c r="H174" s="9">
        <v>320</v>
      </c>
      <c r="I174" s="9">
        <f t="shared" si="6"/>
        <v>320</v>
      </c>
      <c r="J174" s="10" t="s">
        <v>564</v>
      </c>
      <c r="K174" s="10" t="s">
        <v>564</v>
      </c>
      <c r="L174" s="10" t="s">
        <v>564</v>
      </c>
      <c r="M174" s="32"/>
      <c r="N174" s="21"/>
    </row>
    <row r="175" spans="1:14" ht="79.2">
      <c r="A175" s="28">
        <v>172</v>
      </c>
      <c r="B175" s="31" t="s">
        <v>580</v>
      </c>
      <c r="C175" s="31" t="s">
        <v>579</v>
      </c>
      <c r="D175" s="31" t="s">
        <v>581</v>
      </c>
      <c r="E175" s="10" t="s">
        <v>569</v>
      </c>
      <c r="F175" s="31" t="s">
        <v>582</v>
      </c>
      <c r="G175" s="9">
        <v>1</v>
      </c>
      <c r="H175" s="9">
        <v>380</v>
      </c>
      <c r="I175" s="9">
        <f t="shared" si="6"/>
        <v>380</v>
      </c>
      <c r="J175" s="10" t="s">
        <v>564</v>
      </c>
      <c r="K175" s="10" t="s">
        <v>564</v>
      </c>
      <c r="L175" s="10" t="s">
        <v>559</v>
      </c>
      <c r="M175" s="32"/>
      <c r="N175" s="21"/>
    </row>
    <row r="176" spans="1:14" ht="79.2">
      <c r="A176" s="28">
        <v>173</v>
      </c>
      <c r="B176" s="31" t="s">
        <v>583</v>
      </c>
      <c r="C176" s="31" t="s">
        <v>584</v>
      </c>
      <c r="D176" s="31" t="s">
        <v>585</v>
      </c>
      <c r="E176" s="10" t="s">
        <v>557</v>
      </c>
      <c r="F176" s="31" t="s">
        <v>586</v>
      </c>
      <c r="G176" s="9">
        <v>1</v>
      </c>
      <c r="H176" s="9">
        <v>380</v>
      </c>
      <c r="I176" s="9">
        <f t="shared" si="6"/>
        <v>380</v>
      </c>
      <c r="J176" s="10" t="s">
        <v>587</v>
      </c>
      <c r="K176" s="10" t="s">
        <v>587</v>
      </c>
      <c r="L176" s="10" t="s">
        <v>559</v>
      </c>
      <c r="M176" s="32"/>
      <c r="N176" s="21"/>
    </row>
    <row r="177" spans="1:14" ht="99">
      <c r="A177" s="28">
        <v>174</v>
      </c>
      <c r="B177" s="31" t="s">
        <v>588</v>
      </c>
      <c r="C177" s="31" t="s">
        <v>589</v>
      </c>
      <c r="D177" s="31" t="s">
        <v>590</v>
      </c>
      <c r="E177" s="10" t="s">
        <v>591</v>
      </c>
      <c r="F177" s="31" t="s">
        <v>592</v>
      </c>
      <c r="G177" s="9">
        <v>1</v>
      </c>
      <c r="H177" s="9">
        <v>450</v>
      </c>
      <c r="I177" s="9">
        <f t="shared" si="6"/>
        <v>450</v>
      </c>
      <c r="J177" s="10" t="s">
        <v>593</v>
      </c>
      <c r="K177" s="10" t="s">
        <v>594</v>
      </c>
      <c r="L177" s="10" t="s">
        <v>564</v>
      </c>
      <c r="M177" s="32"/>
      <c r="N177" s="21"/>
    </row>
    <row r="178" spans="1:14" ht="79.2">
      <c r="A178" s="28">
        <v>175</v>
      </c>
      <c r="B178" s="31" t="s">
        <v>602</v>
      </c>
      <c r="C178" s="31" t="s">
        <v>603</v>
      </c>
      <c r="D178" s="31" t="s">
        <v>604</v>
      </c>
      <c r="E178" s="31" t="s">
        <v>605</v>
      </c>
      <c r="F178" s="31" t="s">
        <v>606</v>
      </c>
      <c r="G178" s="31">
        <v>1</v>
      </c>
      <c r="H178" s="31">
        <v>380</v>
      </c>
      <c r="I178" s="31">
        <f t="shared" si="6"/>
        <v>380</v>
      </c>
      <c r="J178" s="31" t="s">
        <v>607</v>
      </c>
      <c r="K178" s="31" t="s">
        <v>607</v>
      </c>
      <c r="L178" s="31" t="s">
        <v>607</v>
      </c>
      <c r="M178" s="32"/>
    </row>
    <row r="179" spans="1:14">
      <c r="A179" s="28"/>
      <c r="B179" s="39"/>
      <c r="C179" s="3"/>
      <c r="D179" s="3"/>
      <c r="E179" s="3"/>
      <c r="F179" s="15"/>
      <c r="G179" s="40"/>
      <c r="H179" s="5"/>
      <c r="I179" s="5"/>
      <c r="J179" s="3"/>
      <c r="K179" s="3"/>
      <c r="L179" s="3"/>
      <c r="M179" s="41"/>
    </row>
    <row r="180" spans="1:14">
      <c r="A180" s="28" t="s">
        <v>11</v>
      </c>
      <c r="B180" s="42"/>
      <c r="C180" s="42"/>
      <c r="D180" s="42"/>
      <c r="E180" s="6"/>
      <c r="F180" s="6"/>
      <c r="G180" s="43">
        <f>SUM(G4:G179)</f>
        <v>277</v>
      </c>
      <c r="H180" s="43"/>
      <c r="I180" s="43">
        <f>SUM(I4:I179)</f>
        <v>110139</v>
      </c>
      <c r="J180" s="42"/>
      <c r="K180" s="42"/>
      <c r="L180" s="42"/>
      <c r="M180" s="44"/>
    </row>
    <row r="181" spans="1:14" ht="270" customHeight="1">
      <c r="A181" s="45" t="s">
        <v>617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</row>
    <row r="182" spans="1:14" ht="82.5" customHeight="1">
      <c r="A182" s="47" t="s">
        <v>533</v>
      </c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</row>
  </sheetData>
  <mergeCells count="4">
    <mergeCell ref="A181:M181"/>
    <mergeCell ref="A1:M1"/>
    <mergeCell ref="A2:M2"/>
    <mergeCell ref="A182:M182"/>
  </mergeCells>
  <phoneticPr fontId="1" type="noConversion"/>
  <conditionalFormatting sqref="B179">
    <cfRule type="expression" dxfId="4" priority="19" stopIfTrue="1">
      <formula>AND(COUNTIF(#REF!,B179)+COUNTIF($B$2:$B$219,B179)&gt;1,NOT(ISBLANK(B179)))</formula>
    </cfRule>
  </conditionalFormatting>
  <conditionalFormatting sqref="B164:B165 B64:B80">
    <cfRule type="expression" dxfId="3" priority="27" stopIfTrue="1">
      <formula>AND(COUNTIF(#REF!,B64)+COUNTIF($B$2:$B$116,B64)&gt;1,NOT(ISBLANK(B64)))</formula>
    </cfRule>
  </conditionalFormatting>
  <conditionalFormatting sqref="B174 B44">
    <cfRule type="expression" dxfId="2" priority="8" stopIfTrue="1">
      <formula>AND(COUNTIF(#REF!,B44)+COUNTIF($B$2:$B$79,B44)&gt;1,NOT(ISBLANK(B44)))</formula>
    </cfRule>
  </conditionalFormatting>
  <conditionalFormatting sqref="B175:B177 B172 B178:L178">
    <cfRule type="expression" dxfId="1" priority="6" stopIfTrue="1">
      <formula>AND(COUNTIF(#REF!,B172)+COUNTIF($B$2:$B$78,B172)&gt;1,NOT(ISBLANK(B172)))</formula>
    </cfRule>
  </conditionalFormatting>
  <conditionalFormatting sqref="B10 B5:B7 B14:B26">
    <cfRule type="expression" dxfId="0" priority="49" stopIfTrue="1">
      <formula>AND(COUNTIF(#REF!,B5)+COUNTIF($B$2:$B$164,B5)&gt;1,NOT(ISBLANK(B5)))</formula>
    </cfRule>
  </conditionalFormatting>
  <hyperlinks>
    <hyperlink ref="C28" r:id="rId1" display="https://search.books.com.tw/search/query/key/%E7%91%AA%E8%8E%89%E5%AE%89%E2%80%A7%E5%BE%B7%E2%80%A7%E5%8F%B2%E6%A2%85%E7%89%B9/adv_author/1/"/>
    <hyperlink ref="D27" r:id="rId2" display="https://www.books.com.tw/web/sys_puballb/books/?pubid=cw"/>
    <hyperlink ref="D28" r:id="rId3" display="https://www.books.com.tw/web/sys_puballb/books/?pubid=hsiaolu"/>
    <hyperlink ref="C60" r:id="rId4" display="https://search.books.com.tw/search/query/key/%E6%B5%B7%E9%87%8E%E7%BE%8E%E7%A9%82/adv_author/1/"/>
    <hyperlink ref="C166" r:id="rId5" display="https://search.books.com.tw/search/query/key/%E6%B2%83%E4%BE%9D%E5%88%87%EF%BC%8E%E8%91%9B%E8%90%8A%E6%9E%9C%E6%96%AF%E5%9F%BA/adv_author/1/"/>
    <hyperlink ref="D166" r:id="rId6" display="https://www.books.com.tw/web/sys_puballb/books/?pubid=scwpc"/>
    <hyperlink ref="D167" r:id="rId7" display="https://www.books.com.tw/web/sys_puballb/books/?pubid=cw"/>
    <hyperlink ref="C168" r:id="rId8" display="https://search.books.com.tw/search/query/key/%E5%85%92%E7%AB%A5%E4%BF%B1%E6%A8%82%E9%83%A8/adv_author/1/"/>
    <hyperlink ref="D168" r:id="rId9" display="https://www.books.com.tw/web/sys_puballb/books/?pubid=taiwanmac"/>
    <hyperlink ref="C114" r:id="rId10" display="https://search.books.com.tw/search/query/key/%E5%BC%B5%E5%8F%8B%E6%BC%81/adv_author/1/"/>
    <hyperlink ref="D114" r:id="rId11" display="https://www.books.com.tw/web/sys_puballb/books/?pubid=cw"/>
    <hyperlink ref="C115" r:id="rId12" display="https://search.books.com.tw/search/query/key/%E5%B0%BC%E7%88%BE%EF%BC%8E%E8%93%8B%E6%9B%BC/adv_author/1/"/>
    <hyperlink ref="D115" r:id="rId13" display="https://www.books.com.tw/web/sys_puballb/books/?pubid=muma"/>
    <hyperlink ref="C116" r:id="rId14" display="https://search.books.com.tw/search/query/key/%E5%A4%A7%E8%A1%9B%EF%BC%8E%E5%A8%81%E5%BB%89/adv_author/1/"/>
    <hyperlink ref="D116" r:id="rId15" display="https://www.books.com.tw/web/sys_puballb/books/?pubid=morning"/>
    <hyperlink ref="C117" r:id="rId16" display="https://search.books.com.tw/search/query/key/%E5%AE%89%E5%A8%9C%EF%BC%8E%E6%B2%83%E8%8C%B2/adv_author/1/"/>
    <hyperlink ref="D117" r:id="rId17" display="https://www.books.com.tw/web/sys_puballb/books/?pubid=scwpc"/>
    <hyperlink ref="C118" r:id="rId18" display="https://search.books.com.tw/search/query/key/%E5%91%A8%E5%A7%9A%E8%90%8D/adv_author/1/"/>
    <hyperlink ref="D118" r:id="rId19" display="https://www.books.com.tw/web/sys_puballb/books/?pubid=scwpc"/>
    <hyperlink ref="C119" r:id="rId20" display="https://search.books.com.tw/search/query/key/%E6%9D%8E%E6%9B%BC%E2%80%A7%E6%B3%95%E8%98%AD%E5%85%8B%E2%80%A7%E9%AE%91%E5%A7%86/adv_author/1/"/>
    <hyperlink ref="D119" r:id="rId21" display="https://www.books.com.tw/web/sys_puballb/books/?pubid=boulderbooks"/>
    <hyperlink ref="C120" r:id="rId22" tooltip="詹姆士‧戴維斯作.繪" display="https://www.wunanbooks.com.tw/book_list_s.php?book_whit=2&amp;book_data=%E8%A9%B9%E5%A7%86%E5%A3%AB%E2%80%A7%E6%88%B4%E7%B6%AD%E6%96%AF%E4%BD%9C.%E7%B9%AA"/>
    <hyperlink ref="D120" r:id="rId23" display="https://www.wunanbooks.com.tw/book_list_s.php?book_whit=6&amp;book_data=7950"/>
    <hyperlink ref="C121" r:id="rId24" display="https://search.books.com.tw/search/query/key/%E8%A9%B9%E5%A7%86%E5%A3%AB%EF%BC%8E%E6%88%B4%E7%B6%AD%E6%96%AF/adv_author/1/"/>
    <hyperlink ref="C122" r:id="rId25" display="https://search.books.com.tw/search/query/key/%E5%90%89%E5%A7%86%EF%BC%8E%E9%AD%8F%E6%96%AF/adv_author/1/"/>
    <hyperlink ref="D122" r:id="rId26" display="https://www.books.com.tw/web/sys_puballb/books/?pubid=smallwheat"/>
    <hyperlink ref="C123" r:id="rId27" display="https://search.books.com.tw/search/query/key/%E7%8E%8B%E6%96%87%E8%8F%AF/adv_author/1/"/>
    <hyperlink ref="D123" r:id="rId28" display="https://www.books.com.tw/web/sys_puballb/books/?pubid=smallwheat"/>
    <hyperlink ref="C124" r:id="rId29" tooltip="王文華" display="https://www.wunanbooks.com.tw/book_list_s.php?book_whit=2&amp;book_data=%E7%8E%8B%E6%96%87%E8%8F%AF"/>
    <hyperlink ref="D124" r:id="rId30" display="https://www.wunanbooks.com.tw/book_list_s.php?book_whit=6&amp;book_data=7916"/>
    <hyperlink ref="C125" r:id="rId31" display="https://search.books.com.tw/search/query/key/%E6%B2%B3%E6%B0%B8%E6%A4%8D/adv_author/1/"/>
    <hyperlink ref="D125" r:id="rId32" display="https://www.books.com.tw/web/sys_puballb/books/?pubid=linking"/>
    <hyperlink ref="C126" r:id="rId33" tooltip="重松清-作;杉田比呂美-繪" display="https://www.wunanbooks.com.tw/book_list_s.php?book_whit=2&amp;book_data=%E9%87%8D%E6%9D%BE%E6%B8%85-%E4%BD%9C;%E6%9D%89%E7%94%B0%E6%AF%94%E5%91%82%E7%BE%8E-%E7%B9%AA"/>
    <hyperlink ref="D126" r:id="rId34" display="https://www.wunanbooks.com.tw/book_list_s.php?book_whit=6&amp;book_data=2885"/>
    <hyperlink ref="C127" r:id="rId35" display="https://search.books.com.tw/search/query/key/%E7%AE%A1%E5%AE%B6%E7%90%AA/adv_author/1/"/>
    <hyperlink ref="D127" r:id="rId36" display="https://www.books.com.tw/web/sys_puballb/books/?pubid=youth"/>
    <hyperlink ref="D159" r:id="rId37" display="https://www.books.com.tw/web/sys_puballb/books/?pubid=linking"/>
    <hyperlink ref="C35" r:id="rId38" display="https://search.books.com.tw/search/query/key/%E4%BA%9E%E7%91%9F%E2%80%A7%E6%9F%AF%E5%8D%97%E2%80%A7%E9%81%93%E7%88%BE/adv_author/1/"/>
    <hyperlink ref="C93" r:id="rId39" display="https://search.books.com.tw/search/query/key/%E6%B5%B7%E9%87%8E%E7%BE%8E%E7%A9%82/adv_author/1/"/>
    <hyperlink ref="D29" r:id="rId40" display="https://www.books.com.tw/web/sys_puballb/books/?pubid=acmebook"/>
    <hyperlink ref="C30" r:id="rId41" display="https://search.books.com.tw/search/query/key/%E7%BE%85%E4%BC%AF%E2%80%A7%E7%BE%85%E7%AB%8B%E2%80%A7%E7%93%8A%E6%96%AF/adv_author/1/"/>
    <hyperlink ref="D39" r:id="rId42" display="https://www.books.com.tw/web/sys_puballb/books/?pubid=acmebook"/>
  </hyperlinks>
  <printOptions horizontalCentered="1"/>
  <pageMargins left="0.31496062992125984" right="0.19685039370078741" top="0.78740157480314965" bottom="0.39370078740157483" header="0.31496062992125984" footer="0.31496062992125984"/>
  <pageSetup paperSize="9" scale="73" fitToHeight="0" orientation="landscape" r:id="rId43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2022-12-23T00:33:28Z</cp:lastPrinted>
  <dcterms:created xsi:type="dcterms:W3CDTF">2012-07-23T02:09:03Z</dcterms:created>
  <dcterms:modified xsi:type="dcterms:W3CDTF">2022-12-27T02:53:11Z</dcterms:modified>
</cp:coreProperties>
</file>